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F8F88009-00D1-4A6C-8E6F-C305E8510B0A}" xr6:coauthVersionLast="47" xr6:coauthVersionMax="47" xr10:uidLastSave="{00000000-0000-0000-0000-000000000000}"/>
  <bookViews>
    <workbookView xWindow="47880" yWindow="-120" windowWidth="29040" windowHeight="15720" tabRatio="708" xr2:uid="{C09F5C5E-7E46-47AE-AF6D-CF19A58D38AA}"/>
  </bookViews>
  <sheets>
    <sheet name="R100 Chart as at September 00" sheetId="4" r:id="rId1"/>
    <sheet name="R100 Chart by Product" sheetId="7" r:id="rId2"/>
    <sheet name="Back-Up Data for Chart" sheetId="3" r:id="rId3"/>
    <sheet name="R100Leaks by Manf Month" sheetId="1" r:id="rId4"/>
    <sheet name="R100 Extract" sheetId="5" r:id="rId5"/>
    <sheet name="R100 Leaks By Product by Mth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5" l="1"/>
  <c r="L2" i="5" s="1"/>
  <c r="K3" i="5"/>
  <c r="L3" i="5"/>
  <c r="K4" i="5"/>
  <c r="L4" i="5"/>
  <c r="K5" i="5"/>
  <c r="L5" i="5"/>
  <c r="M5" i="5"/>
  <c r="N5" i="5"/>
  <c r="O5" i="5"/>
  <c r="K6" i="5"/>
  <c r="L6" i="5"/>
  <c r="M6" i="5"/>
  <c r="N6" i="5"/>
  <c r="O6" i="5"/>
  <c r="K7" i="5"/>
  <c r="L7" i="5"/>
  <c r="M7" i="5"/>
  <c r="N7" i="5"/>
  <c r="O7" i="5"/>
  <c r="K8" i="5"/>
  <c r="L8" i="5"/>
  <c r="K9" i="5"/>
  <c r="L9" i="5"/>
  <c r="M9" i="5"/>
  <c r="N9" i="5"/>
  <c r="O9" i="5"/>
  <c r="K10" i="5"/>
  <c r="L10" i="5"/>
  <c r="M10" i="5"/>
  <c r="N10" i="5"/>
  <c r="O10" i="5"/>
  <c r="K11" i="5"/>
  <c r="L11" i="5"/>
  <c r="K12" i="5"/>
  <c r="L12" i="5"/>
  <c r="K13" i="5"/>
  <c r="L13" i="5"/>
  <c r="M13" i="5"/>
  <c r="N13" i="5"/>
  <c r="O13" i="5"/>
  <c r="K15" i="5"/>
  <c r="L15" i="5"/>
  <c r="K16" i="5"/>
  <c r="L16" i="5"/>
  <c r="K17" i="5"/>
  <c r="L17" i="5"/>
  <c r="K18" i="5"/>
  <c r="L18" i="5"/>
  <c r="M18" i="5"/>
  <c r="N18" i="5"/>
  <c r="O18" i="5"/>
  <c r="K19" i="5"/>
  <c r="L19" i="5"/>
  <c r="M19" i="5"/>
  <c r="N19" i="5"/>
  <c r="O19" i="5"/>
  <c r="K20" i="5"/>
  <c r="L20" i="5"/>
  <c r="K21" i="5"/>
  <c r="L21" i="5"/>
  <c r="K22" i="5"/>
  <c r="L22" i="5"/>
  <c r="M22" i="5"/>
  <c r="N22" i="5"/>
  <c r="O22" i="5"/>
  <c r="K23" i="5"/>
  <c r="L23" i="5"/>
  <c r="K24" i="5"/>
  <c r="L24" i="5"/>
  <c r="M24" i="5"/>
  <c r="N24" i="5"/>
  <c r="O24" i="5"/>
  <c r="K25" i="5"/>
  <c r="L25" i="5"/>
  <c r="K26" i="5"/>
  <c r="L26" i="5"/>
  <c r="M26" i="5"/>
  <c r="N26" i="5"/>
  <c r="O26" i="5"/>
  <c r="K28" i="5"/>
  <c r="L28" i="5"/>
  <c r="K29" i="5"/>
  <c r="L29" i="5"/>
  <c r="K30" i="5"/>
  <c r="L30" i="5"/>
  <c r="M30" i="5"/>
  <c r="N30" i="5"/>
  <c r="O30" i="5"/>
  <c r="K32" i="5"/>
  <c r="L32" i="5"/>
  <c r="M32" i="5"/>
  <c r="N32" i="5"/>
  <c r="O32" i="5"/>
  <c r="K33" i="5"/>
  <c r="L33" i="5"/>
  <c r="M33" i="5"/>
  <c r="N33" i="5"/>
  <c r="O33" i="5"/>
  <c r="K35" i="5"/>
  <c r="L35" i="5"/>
  <c r="K37" i="5"/>
  <c r="L37" i="5"/>
  <c r="K38" i="5"/>
  <c r="L38" i="5"/>
  <c r="M38" i="5"/>
  <c r="N38" i="5"/>
  <c r="O38" i="5"/>
  <c r="K39" i="5"/>
  <c r="L39" i="5"/>
  <c r="M39" i="5"/>
  <c r="N39" i="5"/>
  <c r="O39" i="5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N15" i="1"/>
  <c r="O15" i="1"/>
  <c r="P15" i="1"/>
  <c r="A16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N28" i="1"/>
  <c r="O28" i="1"/>
  <c r="P28" i="1"/>
  <c r="A29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N49" i="1"/>
  <c r="O49" i="1"/>
  <c r="P49" i="1"/>
  <c r="A50" i="1"/>
  <c r="L52" i="1"/>
  <c r="M52" i="1"/>
  <c r="L53" i="1"/>
  <c r="M53" i="1"/>
  <c r="L54" i="1"/>
  <c r="M54" i="1"/>
  <c r="L55" i="1"/>
  <c r="M55" i="1"/>
  <c r="L56" i="1"/>
  <c r="M56" i="1"/>
  <c r="L57" i="1"/>
  <c r="M57" i="1"/>
  <c r="N57" i="1"/>
  <c r="O57" i="1"/>
  <c r="P57" i="1"/>
  <c r="A58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N80" i="1"/>
  <c r="O80" i="1"/>
  <c r="P80" i="1"/>
  <c r="A81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L99" i="1"/>
  <c r="M99" i="1"/>
  <c r="L100" i="1"/>
  <c r="M100" i="1"/>
  <c r="L101" i="1"/>
  <c r="M101" i="1"/>
  <c r="L102" i="1"/>
  <c r="M102" i="1"/>
  <c r="L103" i="1"/>
  <c r="M103" i="1"/>
  <c r="L104" i="1"/>
  <c r="M104" i="1"/>
  <c r="L105" i="1"/>
  <c r="M105" i="1"/>
  <c r="L106" i="1"/>
  <c r="M106" i="1"/>
  <c r="L107" i="1"/>
  <c r="M107" i="1"/>
  <c r="L108" i="1"/>
  <c r="M108" i="1"/>
  <c r="L109" i="1"/>
  <c r="M109" i="1"/>
  <c r="L110" i="1"/>
  <c r="M110" i="1"/>
  <c r="L111" i="1"/>
  <c r="M111" i="1"/>
  <c r="N111" i="1"/>
  <c r="O111" i="1"/>
  <c r="P111" i="1"/>
  <c r="A112" i="1"/>
  <c r="L114" i="1"/>
  <c r="M114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 s="1"/>
  <c r="L124" i="1"/>
  <c r="M124" i="1"/>
  <c r="L125" i="1"/>
  <c r="M125" i="1" s="1"/>
  <c r="L126" i="1"/>
  <c r="M126" i="1" s="1"/>
  <c r="L127" i="1"/>
  <c r="M127" i="1" s="1"/>
  <c r="L128" i="1"/>
  <c r="M128" i="1" s="1"/>
  <c r="L129" i="1"/>
  <c r="M129" i="1" s="1"/>
  <c r="L130" i="1"/>
  <c r="M130" i="1" s="1"/>
  <c r="L131" i="1"/>
  <c r="M131" i="1" s="1"/>
  <c r="L132" i="1"/>
  <c r="M132" i="1" s="1"/>
  <c r="L133" i="1"/>
  <c r="M133" i="1" s="1"/>
  <c r="L134" i="1"/>
  <c r="M134" i="1" s="1"/>
  <c r="N134" i="1"/>
  <c r="O134" i="1"/>
  <c r="P134" i="1"/>
  <c r="A135" i="1"/>
  <c r="L137" i="1"/>
  <c r="M137" i="1" s="1"/>
  <c r="L138" i="1"/>
  <c r="M138" i="1" s="1"/>
  <c r="L139" i="1"/>
  <c r="M139" i="1" s="1"/>
  <c r="L140" i="1"/>
  <c r="M140" i="1" s="1"/>
  <c r="L141" i="1"/>
  <c r="M141" i="1" s="1"/>
  <c r="L142" i="1"/>
  <c r="M142" i="1" s="1"/>
  <c r="L143" i="1"/>
  <c r="M143" i="1" s="1"/>
  <c r="L144" i="1"/>
  <c r="M144" i="1" s="1"/>
  <c r="L145" i="1"/>
  <c r="M145" i="1" s="1"/>
  <c r="L146" i="1"/>
  <c r="M146" i="1" s="1"/>
  <c r="L147" i="1"/>
  <c r="M147" i="1" s="1"/>
  <c r="L148" i="1"/>
  <c r="M148" i="1" s="1"/>
  <c r="L149" i="1"/>
  <c r="M149" i="1" s="1"/>
  <c r="L150" i="1"/>
  <c r="M150" i="1" s="1"/>
  <c r="L151" i="1"/>
  <c r="M151" i="1" s="1"/>
  <c r="N151" i="1"/>
  <c r="O151" i="1"/>
  <c r="P151" i="1"/>
  <c r="A152" i="1"/>
  <c r="L154" i="1"/>
  <c r="M154" i="1" s="1"/>
  <c r="L155" i="1"/>
  <c r="M155" i="1" s="1"/>
  <c r="L156" i="1"/>
  <c r="M156" i="1" s="1"/>
  <c r="L157" i="1"/>
  <c r="M157" i="1" s="1"/>
  <c r="L158" i="1"/>
  <c r="M158" i="1" s="1"/>
  <c r="L159" i="1"/>
  <c r="M159" i="1" s="1"/>
  <c r="L160" i="1"/>
  <c r="M160" i="1" s="1"/>
  <c r="L161" i="1"/>
  <c r="M161" i="1" s="1"/>
  <c r="L162" i="1"/>
  <c r="M162" i="1" s="1"/>
  <c r="L163" i="1"/>
  <c r="M163" i="1" s="1"/>
  <c r="L164" i="1"/>
  <c r="M164" i="1" s="1"/>
  <c r="L165" i="1"/>
  <c r="M165" i="1" s="1"/>
  <c r="L166" i="1"/>
  <c r="M166" i="1" s="1"/>
  <c r="L167" i="1"/>
  <c r="M167" i="1" s="1"/>
  <c r="L168" i="1"/>
  <c r="M168" i="1" s="1"/>
  <c r="L169" i="1"/>
  <c r="M169" i="1" s="1"/>
  <c r="L170" i="1"/>
  <c r="M170" i="1" s="1"/>
  <c r="L171" i="1"/>
  <c r="M171" i="1"/>
  <c r="L172" i="1"/>
  <c r="M172" i="1" s="1"/>
  <c r="N172" i="1"/>
  <c r="O172" i="1"/>
  <c r="P172" i="1"/>
  <c r="A173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 s="1"/>
  <c r="L194" i="1"/>
  <c r="M194" i="1" s="1"/>
  <c r="N194" i="1"/>
  <c r="O194" i="1"/>
  <c r="P194" i="1"/>
  <c r="A195" i="1"/>
  <c r="L197" i="1"/>
  <c r="M197" i="1"/>
  <c r="L198" i="1"/>
  <c r="M198" i="1" s="1"/>
  <c r="L199" i="1"/>
  <c r="M199" i="1" s="1"/>
  <c r="L200" i="1"/>
  <c r="M200" i="1" s="1"/>
  <c r="L201" i="1"/>
  <c r="M201" i="1"/>
  <c r="L202" i="1"/>
  <c r="M202" i="1" s="1"/>
  <c r="L203" i="1"/>
  <c r="M203" i="1"/>
  <c r="L204" i="1"/>
  <c r="M204" i="1" s="1"/>
  <c r="L205" i="1"/>
  <c r="M205" i="1" s="1"/>
  <c r="L206" i="1"/>
  <c r="M206" i="1" s="1"/>
  <c r="L207" i="1"/>
  <c r="M207" i="1" s="1"/>
  <c r="L208" i="1"/>
  <c r="M208" i="1" s="1"/>
  <c r="L209" i="1"/>
  <c r="M209" i="1" s="1"/>
  <c r="N209" i="1"/>
  <c r="O209" i="1"/>
  <c r="P209" i="1"/>
  <c r="A210" i="1"/>
  <c r="L212" i="1"/>
  <c r="M212" i="1" s="1"/>
  <c r="L213" i="1"/>
  <c r="M213" i="1" s="1"/>
  <c r="L214" i="1"/>
  <c r="M214" i="1" s="1"/>
  <c r="L215" i="1"/>
  <c r="M215" i="1" s="1"/>
  <c r="L216" i="1"/>
  <c r="M216" i="1" s="1"/>
  <c r="L217" i="1"/>
  <c r="M217" i="1" s="1"/>
  <c r="L218" i="1"/>
  <c r="M218" i="1"/>
  <c r="L219" i="1"/>
  <c r="M219" i="1"/>
  <c r="L220" i="1"/>
  <c r="M220" i="1"/>
  <c r="L221" i="1"/>
  <c r="M221" i="1" s="1"/>
  <c r="L222" i="1"/>
  <c r="M222" i="1" s="1"/>
  <c r="L223" i="1"/>
  <c r="M223" i="1" s="1"/>
  <c r="L224" i="1"/>
  <c r="M224" i="1" s="1"/>
  <c r="L225" i="1"/>
  <c r="M225" i="1" s="1"/>
  <c r="N225" i="1"/>
  <c r="O225" i="1"/>
  <c r="P225" i="1"/>
  <c r="A226" i="1"/>
  <c r="L228" i="1"/>
  <c r="M228" i="1" s="1"/>
  <c r="L229" i="1"/>
  <c r="M229" i="1" s="1"/>
  <c r="L230" i="1"/>
  <c r="M230" i="1" s="1"/>
  <c r="L231" i="1"/>
  <c r="M231" i="1" s="1"/>
  <c r="L232" i="1"/>
  <c r="M232" i="1"/>
  <c r="L233" i="1"/>
  <c r="M233" i="1" s="1"/>
  <c r="L234" i="1"/>
  <c r="M234" i="1"/>
  <c r="L235" i="1"/>
  <c r="M235" i="1" s="1"/>
  <c r="L236" i="1"/>
  <c r="M236" i="1"/>
  <c r="L237" i="1"/>
  <c r="M237" i="1" s="1"/>
  <c r="L238" i="1"/>
  <c r="M238" i="1"/>
  <c r="L239" i="1"/>
  <c r="M239" i="1" s="1"/>
  <c r="L240" i="1"/>
  <c r="M240" i="1"/>
  <c r="L241" i="1"/>
  <c r="M241" i="1" s="1"/>
  <c r="L242" i="1"/>
  <c r="M242" i="1"/>
  <c r="L243" i="1"/>
  <c r="M243" i="1" s="1"/>
  <c r="L244" i="1"/>
  <c r="M244" i="1"/>
  <c r="L245" i="1"/>
  <c r="M245" i="1" s="1"/>
  <c r="N245" i="1"/>
  <c r="O245" i="1"/>
  <c r="P245" i="1"/>
  <c r="A246" i="1"/>
  <c r="L248" i="1"/>
  <c r="M248" i="1" s="1"/>
  <c r="L249" i="1"/>
  <c r="M249" i="1" s="1"/>
  <c r="L250" i="1"/>
  <c r="M250" i="1" s="1"/>
  <c r="L251" i="1"/>
  <c r="M251" i="1" s="1"/>
  <c r="L252" i="1"/>
  <c r="M252" i="1"/>
  <c r="L253" i="1"/>
  <c r="M253" i="1" s="1"/>
  <c r="L254" i="1"/>
  <c r="M254" i="1"/>
  <c r="L255" i="1"/>
  <c r="M255" i="1" s="1"/>
  <c r="L256" i="1"/>
  <c r="M256" i="1" s="1"/>
  <c r="L257" i="1"/>
  <c r="M257" i="1" s="1"/>
  <c r="L258" i="1"/>
  <c r="M258" i="1"/>
  <c r="L259" i="1"/>
  <c r="M259" i="1"/>
  <c r="L260" i="1"/>
  <c r="M260" i="1"/>
  <c r="L261" i="1"/>
  <c r="M261" i="1" s="1"/>
  <c r="L262" i="1"/>
  <c r="M262" i="1"/>
  <c r="N262" i="1"/>
  <c r="O262" i="1"/>
  <c r="P262" i="1"/>
  <c r="A263" i="1"/>
  <c r="L265" i="1"/>
  <c r="M265" i="1" s="1"/>
  <c r="L266" i="1"/>
  <c r="M266" i="1"/>
  <c r="L267" i="1"/>
  <c r="M267" i="1" s="1"/>
  <c r="L268" i="1"/>
  <c r="M268" i="1" s="1"/>
  <c r="L269" i="1"/>
  <c r="M269" i="1" s="1"/>
  <c r="L270" i="1"/>
  <c r="M270" i="1"/>
  <c r="L271" i="1"/>
  <c r="M271" i="1" s="1"/>
  <c r="L272" i="1"/>
  <c r="M272" i="1" s="1"/>
  <c r="L273" i="1"/>
  <c r="M273" i="1" s="1"/>
  <c r="L274" i="1"/>
  <c r="M274" i="1"/>
  <c r="L275" i="1"/>
  <c r="M275" i="1" s="1"/>
  <c r="L276" i="1"/>
  <c r="M276" i="1" s="1"/>
  <c r="L277" i="1"/>
  <c r="M277" i="1"/>
  <c r="L278" i="1"/>
  <c r="M278" i="1" s="1"/>
  <c r="L279" i="1"/>
  <c r="M279" i="1"/>
  <c r="L280" i="1"/>
  <c r="M280" i="1" s="1"/>
  <c r="L281" i="1"/>
  <c r="M281" i="1" s="1"/>
  <c r="L282" i="1"/>
  <c r="M282" i="1"/>
  <c r="L283" i="1"/>
  <c r="M283" i="1" s="1"/>
  <c r="L284" i="1"/>
  <c r="M284" i="1" s="1"/>
  <c r="L285" i="1"/>
  <c r="M285" i="1"/>
  <c r="L286" i="1"/>
  <c r="M286" i="1" s="1"/>
  <c r="L287" i="1"/>
  <c r="M287" i="1" s="1"/>
  <c r="N287" i="1"/>
  <c r="O287" i="1"/>
  <c r="P287" i="1"/>
  <c r="A288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L302" i="1"/>
  <c r="M302" i="1"/>
  <c r="L303" i="1"/>
  <c r="M303" i="1"/>
  <c r="L304" i="1"/>
  <c r="M304" i="1"/>
  <c r="L305" i="1"/>
  <c r="M305" i="1"/>
  <c r="L306" i="1"/>
  <c r="M306" i="1"/>
  <c r="L307" i="1"/>
  <c r="M307" i="1"/>
  <c r="L308" i="1"/>
  <c r="M308" i="1"/>
  <c r="L309" i="1"/>
  <c r="M309" i="1"/>
  <c r="L310" i="1"/>
  <c r="M310" i="1"/>
  <c r="L311" i="1"/>
  <c r="M311" i="1"/>
  <c r="L312" i="1"/>
  <c r="M312" i="1"/>
  <c r="N312" i="1"/>
  <c r="O312" i="1"/>
  <c r="P312" i="1"/>
  <c r="A313" i="1"/>
  <c r="L315" i="1"/>
  <c r="M315" i="1"/>
  <c r="L316" i="1"/>
  <c r="M316" i="1"/>
  <c r="L317" i="1"/>
  <c r="M317" i="1"/>
  <c r="L318" i="1"/>
  <c r="M318" i="1"/>
  <c r="L319" i="1"/>
  <c r="M319" i="1"/>
  <c r="L320" i="1"/>
  <c r="M320" i="1"/>
  <c r="L321" i="1"/>
  <c r="M321" i="1"/>
  <c r="L322" i="1"/>
  <c r="M322" i="1"/>
  <c r="L323" i="1"/>
  <c r="M323" i="1"/>
  <c r="L324" i="1"/>
  <c r="M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M332" i="1"/>
  <c r="L333" i="1"/>
  <c r="M333" i="1"/>
  <c r="L334" i="1"/>
  <c r="M334" i="1"/>
  <c r="L335" i="1"/>
  <c r="M335" i="1"/>
  <c r="L336" i="1"/>
  <c r="M336" i="1"/>
  <c r="L337" i="1"/>
  <c r="M337" i="1"/>
  <c r="L338" i="1"/>
  <c r="M338" i="1"/>
  <c r="L339" i="1"/>
  <c r="M339" i="1"/>
  <c r="L340" i="1"/>
  <c r="M340" i="1"/>
  <c r="L341" i="1"/>
  <c r="M341" i="1"/>
  <c r="N341" i="1"/>
  <c r="O341" i="1"/>
  <c r="P341" i="1"/>
  <c r="A342" i="1"/>
  <c r="L344" i="1"/>
  <c r="M344" i="1"/>
  <c r="L345" i="1"/>
  <c r="M345" i="1"/>
  <c r="L346" i="1"/>
  <c r="M346" i="1"/>
  <c r="L347" i="1"/>
  <c r="M347" i="1"/>
  <c r="L348" i="1"/>
  <c r="M348" i="1"/>
  <c r="L349" i="1"/>
  <c r="M349" i="1"/>
  <c r="L350" i="1"/>
  <c r="M350" i="1"/>
  <c r="L351" i="1"/>
  <c r="M351" i="1"/>
  <c r="L352" i="1"/>
  <c r="M352" i="1"/>
  <c r="L353" i="1"/>
  <c r="M353" i="1"/>
  <c r="L354" i="1"/>
  <c r="M354" i="1"/>
  <c r="L355" i="1"/>
  <c r="M355" i="1"/>
  <c r="L356" i="1"/>
  <c r="M356" i="1"/>
  <c r="L357" i="1"/>
  <c r="M357" i="1"/>
  <c r="L358" i="1"/>
  <c r="M358" i="1"/>
  <c r="L359" i="1"/>
  <c r="M359" i="1"/>
  <c r="L360" i="1"/>
  <c r="M360" i="1"/>
  <c r="L361" i="1"/>
  <c r="M361" i="1"/>
  <c r="L362" i="1"/>
  <c r="M362" i="1"/>
  <c r="L363" i="1"/>
  <c r="M363" i="1"/>
  <c r="L364" i="1"/>
  <c r="M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N379" i="1"/>
  <c r="O379" i="1"/>
  <c r="P379" i="1"/>
  <c r="A380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L393" i="1"/>
  <c r="M393" i="1"/>
  <c r="L394" i="1"/>
  <c r="M394" i="1"/>
  <c r="L395" i="1"/>
  <c r="M395" i="1"/>
  <c r="L396" i="1"/>
  <c r="M396" i="1"/>
  <c r="L397" i="1"/>
  <c r="M397" i="1"/>
  <c r="L398" i="1"/>
  <c r="M398" i="1"/>
  <c r="L399" i="1"/>
  <c r="M399" i="1"/>
  <c r="L400" i="1"/>
  <c r="M400" i="1"/>
  <c r="L401" i="1"/>
  <c r="M401" i="1" s="1"/>
  <c r="N401" i="1"/>
  <c r="O401" i="1"/>
  <c r="P401" i="1"/>
  <c r="A402" i="1"/>
  <c r="L404" i="1"/>
  <c r="M404" i="1"/>
  <c r="L405" i="1"/>
  <c r="M405" i="1"/>
  <c r="L406" i="1"/>
  <c r="M406" i="1"/>
  <c r="L407" i="1"/>
  <c r="M407" i="1"/>
  <c r="L408" i="1"/>
  <c r="M408" i="1"/>
  <c r="L409" i="1"/>
  <c r="M409" i="1"/>
  <c r="L410" i="1"/>
  <c r="M410" i="1"/>
  <c r="L411" i="1"/>
  <c r="M411" i="1"/>
  <c r="L412" i="1"/>
  <c r="M412" i="1"/>
  <c r="L413" i="1"/>
  <c r="M413" i="1"/>
  <c r="L414" i="1"/>
  <c r="M414" i="1"/>
  <c r="L415" i="1"/>
  <c r="M415" i="1"/>
  <c r="L416" i="1"/>
  <c r="M416" i="1"/>
  <c r="L417" i="1"/>
  <c r="M417" i="1"/>
  <c r="L418" i="1"/>
  <c r="M418" i="1"/>
  <c r="L419" i="1"/>
  <c r="M419" i="1"/>
  <c r="L420" i="1"/>
  <c r="M420" i="1"/>
  <c r="L421" i="1"/>
  <c r="M421" i="1"/>
  <c r="L422" i="1"/>
  <c r="M422" i="1"/>
  <c r="L423" i="1"/>
  <c r="M423" i="1"/>
  <c r="L424" i="1"/>
  <c r="M424" i="1"/>
  <c r="N424" i="1"/>
  <c r="O424" i="1"/>
  <c r="P424" i="1"/>
  <c r="A425" i="1"/>
  <c r="L427" i="1"/>
  <c r="M427" i="1"/>
  <c r="L428" i="1"/>
  <c r="M428" i="1"/>
  <c r="L429" i="1"/>
  <c r="M429" i="1"/>
  <c r="L430" i="1"/>
  <c r="M430" i="1"/>
  <c r="L431" i="1"/>
  <c r="M431" i="1"/>
  <c r="L432" i="1"/>
  <c r="M432" i="1"/>
  <c r="L433" i="1"/>
  <c r="M433" i="1"/>
  <c r="L434" i="1"/>
  <c r="M434" i="1"/>
  <c r="L435" i="1"/>
  <c r="M435" i="1"/>
  <c r="L436" i="1"/>
  <c r="M436" i="1"/>
  <c r="L437" i="1"/>
  <c r="M437" i="1"/>
  <c r="L438" i="1"/>
  <c r="M438" i="1"/>
  <c r="L439" i="1"/>
  <c r="M439" i="1"/>
  <c r="L440" i="1"/>
  <c r="M440" i="1"/>
  <c r="N440" i="1"/>
  <c r="O440" i="1"/>
  <c r="P440" i="1"/>
  <c r="A441" i="1"/>
  <c r="L443" i="1"/>
  <c r="M443" i="1"/>
  <c r="L444" i="1"/>
  <c r="M444" i="1"/>
  <c r="L445" i="1"/>
  <c r="M445" i="1"/>
  <c r="L446" i="1"/>
  <c r="M446" i="1"/>
  <c r="L447" i="1"/>
  <c r="M447" i="1"/>
  <c r="L448" i="1"/>
  <c r="M448" i="1"/>
  <c r="L449" i="1"/>
  <c r="M449" i="1"/>
  <c r="L450" i="1"/>
  <c r="M450" i="1"/>
  <c r="L451" i="1"/>
  <c r="M451" i="1"/>
  <c r="L452" i="1"/>
  <c r="M452" i="1"/>
  <c r="L453" i="1"/>
  <c r="M453" i="1"/>
  <c r="L454" i="1"/>
  <c r="M454" i="1"/>
  <c r="L455" i="1"/>
  <c r="M455" i="1"/>
  <c r="L456" i="1"/>
  <c r="M456" i="1"/>
  <c r="N456" i="1"/>
  <c r="O456" i="1"/>
  <c r="P456" i="1"/>
  <c r="A457" i="1"/>
  <c r="L459" i="1"/>
  <c r="M459" i="1"/>
  <c r="L460" i="1"/>
  <c r="M460" i="1"/>
  <c r="L461" i="1"/>
  <c r="M461" i="1"/>
  <c r="L462" i="1"/>
  <c r="M462" i="1"/>
  <c r="L463" i="1"/>
  <c r="M463" i="1"/>
  <c r="L464" i="1"/>
  <c r="M464" i="1"/>
  <c r="L465" i="1"/>
  <c r="M465" i="1"/>
  <c r="L466" i="1"/>
  <c r="M466" i="1"/>
  <c r="L467" i="1"/>
  <c r="M467" i="1"/>
  <c r="L468" i="1"/>
  <c r="M468" i="1"/>
  <c r="L469" i="1"/>
  <c r="M469" i="1"/>
  <c r="L470" i="1"/>
  <c r="M470" i="1"/>
  <c r="L471" i="1"/>
  <c r="M471" i="1"/>
  <c r="L472" i="1"/>
  <c r="M472" i="1"/>
  <c r="L473" i="1"/>
  <c r="M473" i="1"/>
  <c r="L474" i="1"/>
  <c r="M474" i="1"/>
  <c r="L475" i="1"/>
  <c r="M475" i="1"/>
  <c r="L476" i="1"/>
  <c r="M476" i="1"/>
  <c r="L477" i="1"/>
  <c r="M477" i="1"/>
  <c r="L478" i="1"/>
  <c r="M478" i="1"/>
  <c r="L479" i="1"/>
  <c r="M479" i="1"/>
  <c r="N479" i="1"/>
  <c r="O479" i="1"/>
  <c r="P479" i="1"/>
  <c r="A480" i="1"/>
  <c r="L482" i="1"/>
  <c r="M482" i="1"/>
  <c r="L483" i="1"/>
  <c r="M483" i="1"/>
  <c r="L484" i="1"/>
  <c r="M484" i="1"/>
  <c r="L485" i="1"/>
  <c r="M485" i="1"/>
  <c r="L486" i="1"/>
  <c r="M486" i="1"/>
  <c r="L487" i="1"/>
  <c r="M487" i="1"/>
  <c r="L488" i="1"/>
  <c r="M488" i="1"/>
  <c r="L489" i="1"/>
  <c r="M489" i="1"/>
  <c r="L490" i="1"/>
  <c r="M490" i="1"/>
  <c r="L491" i="1"/>
  <c r="M491" i="1"/>
  <c r="L492" i="1"/>
  <c r="M492" i="1"/>
  <c r="L493" i="1"/>
  <c r="M493" i="1"/>
  <c r="L494" i="1"/>
  <c r="M494" i="1"/>
  <c r="L495" i="1"/>
  <c r="M495" i="1"/>
  <c r="L496" i="1"/>
  <c r="M496" i="1"/>
  <c r="L497" i="1"/>
  <c r="M497" i="1"/>
  <c r="L498" i="1"/>
  <c r="M498" i="1"/>
  <c r="L499" i="1"/>
  <c r="M499" i="1"/>
  <c r="N499" i="1"/>
  <c r="O499" i="1"/>
  <c r="P499" i="1"/>
  <c r="A500" i="1"/>
  <c r="L502" i="1"/>
  <c r="M502" i="1"/>
  <c r="L503" i="1"/>
  <c r="M503" i="1"/>
  <c r="L504" i="1"/>
  <c r="M504" i="1"/>
  <c r="L505" i="1"/>
  <c r="M505" i="1"/>
  <c r="L506" i="1"/>
  <c r="M506" i="1"/>
  <c r="L507" i="1"/>
  <c r="M507" i="1"/>
  <c r="L508" i="1"/>
  <c r="M508" i="1"/>
  <c r="L509" i="1"/>
  <c r="M509" i="1"/>
  <c r="L510" i="1"/>
  <c r="M510" i="1"/>
  <c r="L511" i="1"/>
  <c r="M511" i="1"/>
  <c r="L512" i="1"/>
  <c r="M512" i="1"/>
  <c r="L513" i="1"/>
  <c r="M513" i="1"/>
  <c r="L514" i="1"/>
  <c r="M514" i="1" s="1"/>
  <c r="L515" i="1"/>
  <c r="M515" i="1"/>
  <c r="L516" i="1"/>
  <c r="M516" i="1"/>
  <c r="L517" i="1"/>
  <c r="M517" i="1"/>
  <c r="L518" i="1"/>
  <c r="M518" i="1"/>
  <c r="L519" i="1"/>
  <c r="M519" i="1"/>
  <c r="L520" i="1"/>
  <c r="M520" i="1"/>
  <c r="L521" i="1"/>
  <c r="M521" i="1"/>
  <c r="L522" i="1"/>
  <c r="M522" i="1"/>
  <c r="N522" i="1"/>
  <c r="O522" i="1"/>
  <c r="P522" i="1"/>
  <c r="A523" i="1"/>
  <c r="L525" i="1"/>
  <c r="M525" i="1"/>
  <c r="L526" i="1"/>
  <c r="M526" i="1"/>
  <c r="L527" i="1"/>
  <c r="M527" i="1"/>
  <c r="L528" i="1"/>
  <c r="M528" i="1"/>
  <c r="L529" i="1"/>
  <c r="M529" i="1"/>
  <c r="L530" i="1"/>
  <c r="M530" i="1"/>
  <c r="L531" i="1"/>
  <c r="M531" i="1" s="1"/>
  <c r="L532" i="1"/>
  <c r="M532" i="1"/>
  <c r="N532" i="1"/>
  <c r="O532" i="1"/>
  <c r="P532" i="1"/>
  <c r="A533" i="1"/>
  <c r="L535" i="1"/>
  <c r="M535" i="1" s="1"/>
  <c r="L536" i="1"/>
  <c r="M536" i="1"/>
  <c r="L537" i="1"/>
  <c r="M537" i="1" s="1"/>
  <c r="L538" i="1"/>
  <c r="M538" i="1"/>
  <c r="L539" i="1"/>
  <c r="M539" i="1"/>
  <c r="L540" i="1"/>
  <c r="M540" i="1"/>
  <c r="L541" i="1"/>
  <c r="M541" i="1" s="1"/>
  <c r="L542" i="1"/>
  <c r="M542" i="1"/>
  <c r="L543" i="1"/>
  <c r="M543" i="1"/>
  <c r="L544" i="1"/>
  <c r="M544" i="1"/>
  <c r="L545" i="1"/>
  <c r="M545" i="1"/>
  <c r="L546" i="1"/>
  <c r="M546" i="1"/>
  <c r="L547" i="1"/>
  <c r="M547" i="1"/>
  <c r="L548" i="1"/>
  <c r="M548" i="1"/>
  <c r="L549" i="1"/>
  <c r="M549" i="1"/>
  <c r="L550" i="1"/>
  <c r="M550" i="1"/>
  <c r="L551" i="1"/>
  <c r="M551" i="1"/>
  <c r="L552" i="1"/>
  <c r="M552" i="1"/>
  <c r="L553" i="1"/>
  <c r="M553" i="1"/>
  <c r="L554" i="1"/>
  <c r="M554" i="1" s="1"/>
  <c r="L555" i="1"/>
  <c r="M555" i="1"/>
  <c r="L556" i="1"/>
  <c r="M556" i="1"/>
  <c r="L557" i="1"/>
  <c r="M557" i="1" s="1"/>
  <c r="L558" i="1"/>
  <c r="M558" i="1" s="1"/>
  <c r="L559" i="1"/>
  <c r="M559" i="1" s="1"/>
  <c r="L560" i="1"/>
  <c r="M560" i="1"/>
  <c r="L561" i="1"/>
  <c r="M561" i="1"/>
  <c r="L562" i="1"/>
  <c r="M562" i="1"/>
  <c r="L563" i="1"/>
  <c r="M563" i="1"/>
  <c r="L564" i="1"/>
  <c r="M564" i="1"/>
  <c r="L565" i="1"/>
  <c r="M565" i="1"/>
  <c r="N565" i="1"/>
  <c r="O565" i="1"/>
  <c r="P565" i="1"/>
  <c r="A566" i="1"/>
  <c r="L568" i="1"/>
  <c r="M568" i="1" s="1"/>
  <c r="L569" i="1"/>
  <c r="M569" i="1"/>
  <c r="L570" i="1"/>
  <c r="M570" i="1"/>
  <c r="L571" i="1"/>
  <c r="M571" i="1"/>
  <c r="L572" i="1"/>
  <c r="M572" i="1"/>
  <c r="L573" i="1"/>
  <c r="M573" i="1"/>
  <c r="L574" i="1"/>
  <c r="M574" i="1" s="1"/>
  <c r="L575" i="1"/>
  <c r="M575" i="1"/>
  <c r="L576" i="1"/>
  <c r="M576" i="1"/>
  <c r="L577" i="1"/>
  <c r="M577" i="1" s="1"/>
  <c r="L578" i="1"/>
  <c r="M578" i="1"/>
  <c r="L579" i="1"/>
  <c r="M579" i="1" s="1"/>
  <c r="N579" i="1"/>
  <c r="O579" i="1"/>
  <c r="P579" i="1"/>
  <c r="A580" i="1"/>
  <c r="L582" i="1"/>
  <c r="M582" i="1" s="1"/>
  <c r="L583" i="1"/>
  <c r="M583" i="1"/>
  <c r="L584" i="1"/>
  <c r="M584" i="1"/>
  <c r="L585" i="1"/>
  <c r="M585" i="1"/>
  <c r="L586" i="1"/>
  <c r="M586" i="1"/>
  <c r="L587" i="1"/>
  <c r="M587" i="1"/>
  <c r="L588" i="1"/>
  <c r="M588" i="1"/>
  <c r="L589" i="1"/>
  <c r="M589" i="1"/>
  <c r="L590" i="1"/>
  <c r="M590" i="1"/>
  <c r="L591" i="1"/>
  <c r="M591" i="1"/>
  <c r="L592" i="1"/>
  <c r="M592" i="1"/>
  <c r="L593" i="1"/>
  <c r="M593" i="1"/>
  <c r="L594" i="1"/>
  <c r="M594" i="1"/>
  <c r="L595" i="1"/>
  <c r="M595" i="1"/>
  <c r="L596" i="1"/>
  <c r="M596" i="1" s="1"/>
  <c r="L597" i="1"/>
  <c r="M597" i="1" s="1"/>
  <c r="L598" i="1"/>
  <c r="M598" i="1"/>
  <c r="L599" i="1"/>
  <c r="M599" i="1" s="1"/>
  <c r="L600" i="1"/>
  <c r="M600" i="1" s="1"/>
  <c r="L601" i="1"/>
  <c r="M601" i="1"/>
  <c r="L602" i="1"/>
  <c r="M602" i="1" s="1"/>
  <c r="L603" i="1"/>
  <c r="M603" i="1"/>
  <c r="L604" i="1"/>
  <c r="M604" i="1"/>
  <c r="N604" i="1"/>
  <c r="O604" i="1"/>
  <c r="P604" i="1"/>
  <c r="A605" i="1"/>
  <c r="L607" i="1"/>
  <c r="M607" i="1"/>
  <c r="L608" i="1"/>
  <c r="M608" i="1" s="1"/>
  <c r="L609" i="1"/>
  <c r="M609" i="1" s="1"/>
  <c r="L610" i="1"/>
  <c r="M610" i="1" s="1"/>
  <c r="L611" i="1"/>
  <c r="M611" i="1" s="1"/>
  <c r="L612" i="1"/>
  <c r="M612" i="1"/>
  <c r="L613" i="1"/>
  <c r="M613" i="1" s="1"/>
  <c r="L614" i="1"/>
  <c r="M614" i="1" s="1"/>
  <c r="L615" i="1"/>
  <c r="M615" i="1" s="1"/>
  <c r="N615" i="1"/>
  <c r="O615" i="1"/>
  <c r="P615" i="1"/>
  <c r="A616" i="1"/>
  <c r="L618" i="1"/>
  <c r="M618" i="1"/>
  <c r="L619" i="1"/>
  <c r="M619" i="1" s="1"/>
  <c r="L620" i="1"/>
  <c r="M620" i="1"/>
  <c r="L621" i="1"/>
  <c r="M621" i="1" s="1"/>
  <c r="L622" i="1"/>
  <c r="M622" i="1" s="1"/>
  <c r="L623" i="1"/>
  <c r="M623" i="1" s="1"/>
  <c r="L624" i="1"/>
  <c r="M624" i="1" s="1"/>
  <c r="L625" i="1"/>
  <c r="M625" i="1" s="1"/>
  <c r="L626" i="1"/>
  <c r="M626" i="1" s="1"/>
  <c r="L627" i="1"/>
  <c r="M627" i="1" s="1"/>
  <c r="N627" i="1"/>
  <c r="O627" i="1"/>
  <c r="P627" i="1"/>
  <c r="A628" i="1"/>
  <c r="L630" i="1"/>
  <c r="M630" i="1"/>
  <c r="L631" i="1"/>
  <c r="M631" i="1"/>
  <c r="L632" i="1"/>
  <c r="M632" i="1"/>
  <c r="L633" i="1"/>
  <c r="M633" i="1" s="1"/>
  <c r="L634" i="1"/>
  <c r="M634" i="1" s="1"/>
  <c r="L635" i="1"/>
  <c r="M635" i="1" s="1"/>
  <c r="L636" i="1"/>
  <c r="M636" i="1" s="1"/>
  <c r="L637" i="1"/>
  <c r="M637" i="1" s="1"/>
  <c r="L638" i="1"/>
  <c r="M638" i="1" s="1"/>
  <c r="L639" i="1"/>
  <c r="M639" i="1" s="1"/>
  <c r="L640" i="1"/>
  <c r="M640" i="1"/>
  <c r="L641" i="1"/>
  <c r="M641" i="1"/>
  <c r="N641" i="1"/>
  <c r="O641" i="1"/>
  <c r="P641" i="1"/>
  <c r="A642" i="1"/>
  <c r="L644" i="1"/>
  <c r="M644" i="1" s="1"/>
  <c r="L645" i="1"/>
  <c r="M645" i="1"/>
  <c r="L646" i="1"/>
  <c r="M646" i="1"/>
  <c r="L647" i="1"/>
  <c r="M647" i="1"/>
  <c r="L648" i="1"/>
  <c r="M648" i="1" s="1"/>
  <c r="L649" i="1"/>
  <c r="M649" i="1" s="1"/>
  <c r="L650" i="1"/>
  <c r="M650" i="1"/>
  <c r="L651" i="1"/>
  <c r="M651" i="1" s="1"/>
  <c r="L652" i="1"/>
  <c r="M652" i="1" s="1"/>
  <c r="N652" i="1"/>
  <c r="O652" i="1"/>
  <c r="P652" i="1"/>
  <c r="A653" i="1"/>
  <c r="L655" i="1"/>
  <c r="M655" i="1" s="1"/>
  <c r="L656" i="1"/>
  <c r="M656" i="1"/>
  <c r="L657" i="1"/>
  <c r="M657" i="1" s="1"/>
  <c r="L658" i="1"/>
  <c r="M658" i="1"/>
  <c r="L659" i="1"/>
  <c r="M659" i="1" s="1"/>
  <c r="L660" i="1"/>
  <c r="M660" i="1"/>
  <c r="L661" i="1"/>
  <c r="M661" i="1" s="1"/>
  <c r="L662" i="1"/>
  <c r="M662" i="1"/>
  <c r="L663" i="1"/>
  <c r="M663" i="1" s="1"/>
  <c r="L664" i="1"/>
  <c r="M664" i="1" s="1"/>
  <c r="L665" i="1"/>
  <c r="M665" i="1" s="1"/>
  <c r="L666" i="1"/>
  <c r="M666" i="1" s="1"/>
  <c r="N666" i="1"/>
  <c r="O666" i="1"/>
  <c r="P666" i="1"/>
  <c r="A667" i="1"/>
  <c r="L669" i="1"/>
  <c r="M669" i="1" s="1"/>
  <c r="L670" i="1"/>
  <c r="M670" i="1" s="1"/>
  <c r="L671" i="1"/>
  <c r="M671" i="1" s="1"/>
  <c r="L672" i="1"/>
  <c r="M672" i="1"/>
  <c r="L673" i="1"/>
  <c r="M673" i="1" s="1"/>
  <c r="L674" i="1"/>
  <c r="M674" i="1"/>
  <c r="L675" i="1"/>
  <c r="M675" i="1" s="1"/>
  <c r="L676" i="1"/>
  <c r="M676" i="1" s="1"/>
  <c r="L677" i="1"/>
  <c r="M677" i="1" s="1"/>
  <c r="L678" i="1"/>
  <c r="M678" i="1" s="1"/>
  <c r="N678" i="1"/>
  <c r="O678" i="1"/>
  <c r="P678" i="1"/>
  <c r="A679" i="1"/>
  <c r="L681" i="1"/>
  <c r="M681" i="1" s="1"/>
  <c r="L682" i="1"/>
  <c r="M682" i="1"/>
  <c r="L683" i="1"/>
  <c r="M683" i="1"/>
  <c r="L684" i="1"/>
  <c r="M684" i="1"/>
  <c r="L685" i="1"/>
  <c r="M685" i="1" s="1"/>
  <c r="L686" i="1"/>
  <c r="M686" i="1" s="1"/>
  <c r="L687" i="1"/>
  <c r="M687" i="1" s="1"/>
  <c r="L688" i="1"/>
  <c r="M688" i="1" s="1"/>
  <c r="L689" i="1"/>
  <c r="M689" i="1" s="1"/>
  <c r="L690" i="1"/>
  <c r="M690" i="1"/>
  <c r="L691" i="1"/>
  <c r="M691" i="1" s="1"/>
  <c r="L692" i="1"/>
  <c r="M692" i="1"/>
  <c r="N692" i="1"/>
  <c r="O692" i="1"/>
  <c r="P692" i="1"/>
  <c r="A693" i="1"/>
  <c r="L695" i="1"/>
  <c r="M695" i="1" s="1"/>
  <c r="L696" i="1"/>
  <c r="M696" i="1" s="1"/>
  <c r="L697" i="1"/>
  <c r="M697" i="1" s="1"/>
  <c r="L698" i="1"/>
  <c r="M698" i="1" s="1"/>
  <c r="L699" i="1"/>
  <c r="M699" i="1" s="1"/>
  <c r="L700" i="1"/>
  <c r="M700" i="1" s="1"/>
  <c r="L701" i="1"/>
  <c r="M701" i="1"/>
  <c r="L702" i="1"/>
  <c r="M702" i="1" s="1"/>
  <c r="N702" i="1"/>
  <c r="O702" i="1"/>
  <c r="P702" i="1"/>
  <c r="A703" i="1"/>
  <c r="L705" i="1"/>
  <c r="M705" i="1"/>
  <c r="L706" i="1"/>
  <c r="M706" i="1" s="1"/>
  <c r="L707" i="1"/>
  <c r="M707" i="1"/>
  <c r="L708" i="1"/>
  <c r="M708" i="1" s="1"/>
  <c r="L709" i="1"/>
  <c r="M709" i="1" s="1"/>
  <c r="L710" i="1"/>
  <c r="M710" i="1" s="1"/>
  <c r="L711" i="1"/>
  <c r="M711" i="1" s="1"/>
  <c r="L712" i="1"/>
  <c r="M712" i="1" s="1"/>
  <c r="L713" i="1"/>
  <c r="M713" i="1" s="1"/>
  <c r="L714" i="1"/>
  <c r="M714" i="1" s="1"/>
  <c r="L715" i="1"/>
  <c r="M715" i="1" s="1"/>
  <c r="L716" i="1"/>
  <c r="M716" i="1" s="1"/>
  <c r="L717" i="1"/>
  <c r="M717" i="1" s="1"/>
  <c r="L718" i="1"/>
  <c r="M718" i="1"/>
  <c r="L719" i="1"/>
  <c r="M719" i="1" s="1"/>
  <c r="L720" i="1"/>
  <c r="M720" i="1" s="1"/>
  <c r="L721" i="1"/>
  <c r="M721" i="1" s="1"/>
  <c r="L722" i="1"/>
  <c r="M722" i="1" s="1"/>
  <c r="L723" i="1"/>
  <c r="M723" i="1" s="1"/>
  <c r="N723" i="1"/>
  <c r="O723" i="1"/>
  <c r="P723" i="1"/>
  <c r="A724" i="1"/>
  <c r="L726" i="1"/>
  <c r="M726" i="1"/>
  <c r="L727" i="1"/>
  <c r="M727" i="1" s="1"/>
  <c r="L728" i="1"/>
  <c r="M728" i="1" s="1"/>
  <c r="L729" i="1"/>
  <c r="M729" i="1"/>
  <c r="L730" i="1"/>
  <c r="M730" i="1" s="1"/>
  <c r="L731" i="1"/>
  <c r="M731" i="1" s="1"/>
  <c r="L732" i="1"/>
  <c r="M732" i="1" s="1"/>
  <c r="L733" i="1"/>
  <c r="M733" i="1" s="1"/>
  <c r="L734" i="1"/>
  <c r="M734" i="1" s="1"/>
  <c r="L735" i="1"/>
  <c r="M735" i="1"/>
  <c r="L736" i="1"/>
  <c r="M736" i="1" s="1"/>
  <c r="L737" i="1"/>
  <c r="M737" i="1" s="1"/>
  <c r="L738" i="1"/>
  <c r="M738" i="1" s="1"/>
  <c r="L739" i="1"/>
  <c r="M739" i="1" s="1"/>
  <c r="N739" i="1"/>
  <c r="O739" i="1"/>
  <c r="P739" i="1"/>
  <c r="A740" i="1"/>
  <c r="L742" i="1"/>
  <c r="M742" i="1"/>
  <c r="L743" i="1"/>
  <c r="M743" i="1"/>
  <c r="L744" i="1"/>
  <c r="M744" i="1"/>
  <c r="L745" i="1"/>
  <c r="M745" i="1"/>
  <c r="L746" i="1"/>
  <c r="M746" i="1"/>
  <c r="L747" i="1"/>
  <c r="M747" i="1"/>
  <c r="L748" i="1"/>
  <c r="M748" i="1"/>
  <c r="L749" i="1"/>
  <c r="M749" i="1"/>
  <c r="L750" i="1"/>
  <c r="M750" i="1"/>
  <c r="L751" i="1"/>
  <c r="M751" i="1"/>
  <c r="L752" i="1"/>
  <c r="M752" i="1"/>
  <c r="L753" i="1"/>
  <c r="M753" i="1"/>
  <c r="L754" i="1"/>
  <c r="M754" i="1"/>
  <c r="N754" i="1"/>
  <c r="O754" i="1"/>
  <c r="P754" i="1"/>
  <c r="A755" i="1"/>
  <c r="L757" i="1"/>
  <c r="M757" i="1"/>
  <c r="L758" i="1"/>
  <c r="M758" i="1"/>
  <c r="L759" i="1"/>
  <c r="M759" i="1"/>
  <c r="L760" i="1"/>
  <c r="M760" i="1"/>
  <c r="L761" i="1"/>
  <c r="M761" i="1"/>
  <c r="L762" i="1"/>
  <c r="M762" i="1"/>
  <c r="L763" i="1"/>
  <c r="M763" i="1"/>
  <c r="L764" i="1"/>
  <c r="M764" i="1"/>
  <c r="L765" i="1"/>
  <c r="M765" i="1"/>
  <c r="L766" i="1"/>
  <c r="M766" i="1"/>
  <c r="L767" i="1"/>
  <c r="M767" i="1"/>
  <c r="L768" i="1"/>
  <c r="M768" i="1"/>
  <c r="N768" i="1"/>
  <c r="O768" i="1"/>
  <c r="P768" i="1"/>
  <c r="A769" i="1"/>
  <c r="L771" i="1"/>
  <c r="M771" i="1"/>
  <c r="L772" i="1"/>
  <c r="M772" i="1"/>
  <c r="L773" i="1"/>
  <c r="M773" i="1"/>
  <c r="L774" i="1"/>
  <c r="M774" i="1"/>
  <c r="L775" i="1"/>
  <c r="M775" i="1"/>
  <c r="L776" i="1"/>
  <c r="M776" i="1"/>
  <c r="L777" i="1"/>
  <c r="M777" i="1"/>
  <c r="L778" i="1"/>
  <c r="M778" i="1"/>
  <c r="L779" i="1"/>
  <c r="M779" i="1"/>
  <c r="L780" i="1"/>
  <c r="M780" i="1"/>
  <c r="L781" i="1"/>
  <c r="M781" i="1"/>
  <c r="N781" i="1"/>
  <c r="O781" i="1"/>
  <c r="P781" i="1"/>
  <c r="A782" i="1"/>
  <c r="L784" i="1"/>
  <c r="M784" i="1"/>
  <c r="L785" i="1"/>
  <c r="M785" i="1"/>
  <c r="L786" i="1"/>
  <c r="M786" i="1"/>
  <c r="L787" i="1"/>
  <c r="M787" i="1"/>
  <c r="L788" i="1"/>
  <c r="M788" i="1"/>
  <c r="L789" i="1"/>
  <c r="M789" i="1"/>
  <c r="L790" i="1"/>
  <c r="M790" i="1"/>
  <c r="L791" i="1"/>
  <c r="M791" i="1"/>
  <c r="L792" i="1"/>
  <c r="M792" i="1"/>
  <c r="L793" i="1"/>
  <c r="M793" i="1"/>
  <c r="N793" i="1"/>
  <c r="O793" i="1"/>
  <c r="P793" i="1"/>
  <c r="A794" i="1"/>
  <c r="L796" i="1"/>
  <c r="M796" i="1"/>
  <c r="L797" i="1"/>
  <c r="M797" i="1"/>
  <c r="L798" i="1"/>
  <c r="M798" i="1"/>
  <c r="L799" i="1"/>
  <c r="M799" i="1"/>
  <c r="L800" i="1"/>
  <c r="M800" i="1"/>
  <c r="L801" i="1"/>
  <c r="M801" i="1"/>
  <c r="L802" i="1"/>
  <c r="M802" i="1"/>
  <c r="L803" i="1"/>
  <c r="M803" i="1"/>
  <c r="N803" i="1"/>
  <c r="O803" i="1"/>
  <c r="P803" i="1"/>
  <c r="A804" i="1"/>
  <c r="L806" i="1"/>
  <c r="M806" i="1"/>
  <c r="L807" i="1"/>
  <c r="M807" i="1"/>
  <c r="L808" i="1"/>
  <c r="M808" i="1"/>
  <c r="N808" i="1"/>
  <c r="O808" i="1"/>
  <c r="P808" i="1"/>
  <c r="A809" i="1"/>
  <c r="L811" i="1"/>
  <c r="M811" i="1"/>
  <c r="L812" i="1"/>
  <c r="M812" i="1"/>
  <c r="N812" i="1"/>
  <c r="O812" i="1"/>
  <c r="P812" i="1"/>
  <c r="A813" i="1"/>
  <c r="L815" i="1"/>
  <c r="M815" i="1"/>
  <c r="L816" i="1"/>
  <c r="M816" i="1"/>
  <c r="N816" i="1"/>
  <c r="O816" i="1"/>
  <c r="P816" i="1"/>
  <c r="A817" i="1"/>
  <c r="L819" i="1"/>
  <c r="M819" i="1"/>
  <c r="L820" i="1"/>
  <c r="M820" i="1"/>
  <c r="L821" i="1"/>
  <c r="M821" i="1"/>
  <c r="L822" i="1"/>
  <c r="M822" i="1"/>
  <c r="L823" i="1"/>
  <c r="M823" i="1"/>
  <c r="L824" i="1"/>
  <c r="M824" i="1"/>
  <c r="L825" i="1"/>
  <c r="M825" i="1"/>
  <c r="N825" i="1"/>
  <c r="O825" i="1"/>
  <c r="P825" i="1"/>
  <c r="A826" i="1"/>
  <c r="L828" i="1"/>
  <c r="M828" i="1"/>
  <c r="L829" i="1"/>
  <c r="M829" i="1"/>
  <c r="L830" i="1"/>
  <c r="M830" i="1"/>
  <c r="L831" i="1"/>
  <c r="M831" i="1"/>
  <c r="N831" i="1"/>
  <c r="O831" i="1"/>
  <c r="P831" i="1"/>
  <c r="A832" i="1"/>
  <c r="L834" i="1"/>
  <c r="M834" i="1"/>
  <c r="L835" i="1"/>
  <c r="M835" i="1"/>
  <c r="L836" i="1"/>
  <c r="M836" i="1"/>
  <c r="L837" i="1"/>
  <c r="M837" i="1"/>
  <c r="L838" i="1"/>
  <c r="M838" i="1"/>
  <c r="N838" i="1"/>
  <c r="O838" i="1"/>
  <c r="P838" i="1"/>
  <c r="A839" i="1"/>
  <c r="L841" i="1"/>
  <c r="M841" i="1"/>
  <c r="L842" i="1"/>
  <c r="M842" i="1"/>
  <c r="N842" i="1"/>
  <c r="O842" i="1"/>
  <c r="P842" i="1"/>
  <c r="A843" i="1"/>
  <c r="L845" i="1"/>
  <c r="M845" i="1"/>
  <c r="N845" i="1"/>
  <c r="O845" i="1"/>
  <c r="P845" i="1"/>
  <c r="A846" i="1"/>
  <c r="L847" i="1"/>
  <c r="M847" i="1"/>
  <c r="L848" i="1"/>
  <c r="M848" i="1"/>
  <c r="N848" i="1"/>
  <c r="O848" i="1"/>
  <c r="P848" i="1"/>
  <c r="A849" i="1"/>
  <c r="L851" i="1"/>
  <c r="M851" i="1"/>
  <c r="N851" i="1"/>
  <c r="O851" i="1"/>
  <c r="P851" i="1"/>
  <c r="A852" i="1"/>
</calcChain>
</file>

<file path=xl/sharedStrings.xml><?xml version="1.0" encoding="utf-8"?>
<sst xmlns="http://schemas.openxmlformats.org/spreadsheetml/2006/main" count="3718" uniqueCount="529">
  <si>
    <t>AF</t>
  </si>
  <si>
    <t>C</t>
  </si>
  <si>
    <t>P</t>
  </si>
  <si>
    <t>LM</t>
  </si>
  <si>
    <t>AD</t>
  </si>
  <si>
    <t>11885/6</t>
  </si>
  <si>
    <t>E</t>
  </si>
  <si>
    <t>AJ</t>
  </si>
  <si>
    <t>11956/7</t>
  </si>
  <si>
    <t>K</t>
  </si>
  <si>
    <t>A</t>
  </si>
  <si>
    <t>CB</t>
  </si>
  <si>
    <t>12146/7</t>
  </si>
  <si>
    <t>NI</t>
  </si>
  <si>
    <t>J</t>
  </si>
  <si>
    <t>12187/8</t>
  </si>
  <si>
    <t>AB</t>
  </si>
  <si>
    <t>12254/40/47</t>
  </si>
  <si>
    <t>SC</t>
  </si>
  <si>
    <t>AL</t>
  </si>
  <si>
    <t>WZ</t>
  </si>
  <si>
    <t>12284/12320</t>
  </si>
  <si>
    <t>0001-01-01</t>
  </si>
  <si>
    <t>FK</t>
  </si>
  <si>
    <t>12588/9/90</t>
  </si>
  <si>
    <t>N</t>
  </si>
  <si>
    <t>CC</t>
  </si>
  <si>
    <t>RZ</t>
  </si>
  <si>
    <t>B</t>
  </si>
  <si>
    <t>UJ</t>
  </si>
  <si>
    <t>AS</t>
  </si>
  <si>
    <t>12617/8</t>
  </si>
  <si>
    <t>12648/9</t>
  </si>
  <si>
    <t>12790/1</t>
  </si>
  <si>
    <t>FH</t>
  </si>
  <si>
    <t>12369/70/13514/</t>
  </si>
  <si>
    <t>12827/8</t>
  </si>
  <si>
    <t>R</t>
  </si>
  <si>
    <t>RC</t>
  </si>
  <si>
    <t>12899/12900</t>
  </si>
  <si>
    <t>REFRIGERANT LOST DUE TO LEAK IN REFRIGERANT PIPE.</t>
  </si>
  <si>
    <t>12994/13040/1/2</t>
  </si>
  <si>
    <t>13295/6</t>
  </si>
  <si>
    <t>13660/4</t>
  </si>
  <si>
    <t>1991-2</t>
  </si>
  <si>
    <t>1958-1</t>
  </si>
  <si>
    <t>14004/5</t>
  </si>
  <si>
    <t>2303/4</t>
  </si>
  <si>
    <t>14087/6</t>
  </si>
  <si>
    <t>COMPRESSOR HAD OIL LEAKS ON SEVERAL PLACES</t>
  </si>
  <si>
    <t>14216 14258</t>
  </si>
  <si>
    <t>LEAK IN SUCTION GASKETS. FAULTY DISCHARGE SENSOR</t>
  </si>
  <si>
    <t>REPAIR BROKEN PIPE</t>
  </si>
  <si>
    <t>OIL OUTLET SUCTION VALVE GASKET AND OIL PUMP GASKET REPLACED</t>
  </si>
  <si>
    <t>14324/5/6</t>
  </si>
  <si>
    <t>14388/89</t>
  </si>
  <si>
    <t>REFRIGERANT LEAK FOUND ON THE OIL RING AT THE OIL FILTER</t>
  </si>
  <si>
    <t>POSITION.</t>
  </si>
  <si>
    <t>14435 14645</t>
  </si>
  <si>
    <t>14459/61</t>
  </si>
  <si>
    <t>14371/14370</t>
  </si>
  <si>
    <t>14399/400</t>
  </si>
  <si>
    <t>14421/2</t>
  </si>
  <si>
    <t>REFRIGERANT LEAK IN THE CIRCUIT. TIGHTENED RESPECTIVE PARTS</t>
  </si>
  <si>
    <t>LEAK OCCURRED ON THE BOTTOM RIGHT HAND SIDE OF THE</t>
  </si>
  <si>
    <t>CONDENSER COIL JUST ABOVE THE SUPPORT</t>
  </si>
  <si>
    <t>14570/1</t>
  </si>
  <si>
    <t>LEAK WAS FOUND AT THE U-BEND OF THE CONDENSER COIL ON SYSTEM</t>
  </si>
  <si>
    <t>14626/12890</t>
  </si>
  <si>
    <t>14719 14717</t>
  </si>
  <si>
    <t>14635/6</t>
  </si>
  <si>
    <t>OIL &amp; REFRIGERANT LEAK FOUND AT THE SEAL CAP.</t>
  </si>
  <si>
    <t>14735/6</t>
  </si>
  <si>
    <t>LEAK IN COND COIL, THIS FAILURE HAS OCCURRED SEVERAL</t>
  </si>
  <si>
    <t>TIMES ON UNITS DELIVERED ON THE SAME BATCH OF PRODUCTION</t>
  </si>
  <si>
    <t>DUE TO IMPROPER MANUFACTURE OF COILS.</t>
  </si>
  <si>
    <t>COMPRESSOR WAS LEAKING WITH 20 DROPS PER MINUTE. FOUND THE</t>
  </si>
  <si>
    <t>COVER GASKET BROKEN</t>
  </si>
  <si>
    <t>COMPRESSOR WAS LEAKING WITH 26 DROPS PER MINUTE. CHECKED &amp;</t>
  </si>
  <si>
    <t>FOUND THE OIL PUMP GASKET WAS CRACKED</t>
  </si>
  <si>
    <t>15033/32</t>
  </si>
  <si>
    <t>DEFECTIVE MOTOR TERMINAL GASKET CAUSED SERIAL REFRIG LEAK</t>
  </si>
  <si>
    <t>NA</t>
  </si>
  <si>
    <t>B287-6940</t>
  </si>
  <si>
    <t>14951/14950</t>
  </si>
  <si>
    <t>AG</t>
  </si>
  <si>
    <t>HEAD GASKET OF HEAT EXCHANGER BLOW OUT &amp; REFRIGERANT LOST</t>
  </si>
  <si>
    <t>CONDENSOR LEAK ON PANEL END</t>
  </si>
  <si>
    <t>DAMAGED COMPRESSOR (DEFECTIVE DISCHARGE STOP VALVE),</t>
  </si>
  <si>
    <t>REFRIGERANT EXHAUSTED</t>
  </si>
  <si>
    <t>Q</t>
  </si>
  <si>
    <t>15247/15440</t>
  </si>
  <si>
    <t>RA</t>
  </si>
  <si>
    <t>15245/15791</t>
  </si>
  <si>
    <t>FO</t>
  </si>
  <si>
    <t>BROKEN PIPING ON SUCTION TO OIL SEPERATOR, DUE TO INFERIOR</t>
  </si>
  <si>
    <t>QUALITY BRAZING FROM FACTORY.VIBRATION DURING SHIPPING</t>
  </si>
  <si>
    <t>CAUSED THE BRAZED JOINT TO EVENTUALLY FAIL.</t>
  </si>
  <si>
    <t>15276/7</t>
  </si>
  <si>
    <t>13135/14043</t>
  </si>
  <si>
    <t>15422/15409</t>
  </si>
  <si>
    <t>15538/9</t>
  </si>
  <si>
    <t>M</t>
  </si>
  <si>
    <t>15667/15746</t>
  </si>
  <si>
    <t>15674/15696</t>
  </si>
  <si>
    <t>AR</t>
  </si>
  <si>
    <t>15819/20</t>
  </si>
  <si>
    <t>15697/8</t>
  </si>
  <si>
    <t>15792/15896</t>
  </si>
  <si>
    <t>15823/15876</t>
  </si>
  <si>
    <t>15823/76</t>
  </si>
  <si>
    <t>15900/15899</t>
  </si>
  <si>
    <t>15798/9</t>
  </si>
  <si>
    <t>15927/8</t>
  </si>
  <si>
    <t>LEAK ON CONDENSOR COIL.</t>
  </si>
  <si>
    <t>15952/3</t>
  </si>
  <si>
    <t>H</t>
  </si>
  <si>
    <t>3459/6</t>
  </si>
  <si>
    <t>16018/16019</t>
  </si>
  <si>
    <t>16040/2</t>
  </si>
  <si>
    <t>16040/1</t>
  </si>
  <si>
    <t>16040/1/2/3</t>
  </si>
  <si>
    <t>COOLER LEAKING. TEMPORARY FIX PUT IN AS ADVISED BY TERRY</t>
  </si>
  <si>
    <t>WHITE</t>
  </si>
  <si>
    <t>16034/5</t>
  </si>
  <si>
    <t>16032/3</t>
  </si>
  <si>
    <t>16009/10</t>
  </si>
  <si>
    <t>16053/4</t>
  </si>
  <si>
    <t>16011/2</t>
  </si>
  <si>
    <t>RELAY BOARD STARTING AND STOPPING THE CONDENSOR FAN</t>
  </si>
  <si>
    <t>LEAK FOUND ON CONDENSOR COIL.</t>
  </si>
  <si>
    <t>AW</t>
  </si>
  <si>
    <t>16020/1</t>
  </si>
  <si>
    <t>REFRIGERANT LEAK ON DISCHARGE SIDE.</t>
  </si>
  <si>
    <t>16145/16108</t>
  </si>
  <si>
    <t>16168/9</t>
  </si>
  <si>
    <t>16192/3</t>
  </si>
  <si>
    <t>LEAK WAS FOUND AT THE DEHYDRATOR COVER &amp; IT SHOWED ABNORMAL</t>
  </si>
  <si>
    <t>LOW SUCTION PRESSURE.</t>
  </si>
  <si>
    <t>16184/5</t>
  </si>
  <si>
    <t>16184/5 16200/+</t>
  </si>
  <si>
    <t>PIPE LEAKS</t>
  </si>
  <si>
    <t>CRACKED PIPE NIPPLE IN HOTGAS LINE.</t>
  </si>
  <si>
    <t>LEAK DETECTED</t>
  </si>
  <si>
    <t>LEAKING CONDENSER COIL</t>
  </si>
  <si>
    <t>AT</t>
  </si>
  <si>
    <t>COMPRESSOR BURN OUT &amp; LEAKAGE ON COOLER GASKETS.</t>
  </si>
  <si>
    <t>SYS.1 LOW PRESSURE TRANSDUCER FOUND DEFECTIVE ALSO LEAK</t>
  </si>
  <si>
    <t>FOUND FROM CONDENSOR TRANSDUCER.</t>
  </si>
  <si>
    <t>16275/6/4</t>
  </si>
  <si>
    <t>LEAKS REPAIRED ERMETO SCREWS 10MM EXCHANGED</t>
  </si>
  <si>
    <t>COMPRESSOR LEAKAGE WAS FOUND AT THE TREAD JOINT OF THE</t>
  </si>
  <si>
    <t>PRESSURE TRANSDUCER.</t>
  </si>
  <si>
    <t>16289/16653</t>
  </si>
  <si>
    <t>REPLACEMENT OF DISCHARGE VALVE GASKET TO OIL LEAKAGE</t>
  </si>
  <si>
    <t>SIGHT GLASSED FROM BOTH COMPRESSORS UNTIGHT.</t>
  </si>
  <si>
    <t>16307/8</t>
  </si>
  <si>
    <t>16373/4</t>
  </si>
  <si>
    <t>TWO LIQUID STOP VALVES HAD INTERNAL LEAK.</t>
  </si>
  <si>
    <t>16443/4</t>
  </si>
  <si>
    <t>LIQUID INJECTION SOLENOID VALVES TOP 1/4 CONNECTION WAS</t>
  </si>
  <si>
    <t>LOOSE RESULTING IN A LOSS OF REFRIGERANT</t>
  </si>
  <si>
    <t>AX</t>
  </si>
  <si>
    <t>16484/5</t>
  </si>
  <si>
    <t>OIL SIGHT GLASSES UNTIGHT.</t>
  </si>
  <si>
    <t>16535/6</t>
  </si>
  <si>
    <t>LEAK ON SOLENOID VALVE FLARE</t>
  </si>
  <si>
    <t>FOUND TWO LEAKS, ONE AT THE GASKET OF THE DISCHARGE STOP</t>
  </si>
  <si>
    <t>VALVE, &amp; ONE AT THE HIGH PRESSURE TRANSDUCER.</t>
  </si>
  <si>
    <t>LOW OIL LEVEL</t>
  </si>
  <si>
    <t>CONDENSOR COIL HEADER, BEHIND PANEL. LACK OF BRAZE TO THE</t>
  </si>
  <si>
    <t>JOINT.ALL JOINTS HAD MINIMAL SOLDER ON THEM.</t>
  </si>
  <si>
    <t>DX</t>
  </si>
  <si>
    <t>ON LINE BRAZE FAILURE - POOR MATERIAL AND APPROACH TO</t>
  </si>
  <si>
    <t>DISSIMILAR METALS.</t>
  </si>
  <si>
    <t>O-RING ON OIL FILTER LEAKING, CAUSING LOSS OF REFRIGERANT</t>
  </si>
  <si>
    <t>AND OIL.</t>
  </si>
  <si>
    <t>LEAK - OIL PRESSURE FAULT, CHECKED AND FOUND OIL PIPE LOOSE</t>
  </si>
  <si>
    <t>PIPES SHUT OFF, CONNECTION CHECKED, CUTTING RING LOOSE.</t>
  </si>
  <si>
    <t>16604/5</t>
  </si>
  <si>
    <t>SYSTEM 1 REQUIRES TOP UP R134A AFTER COMPR REPLACEMENT.</t>
  </si>
  <si>
    <t>LEAKAGE THROUGH CLOSED SERVICE VALVE WHILST WAITING FOR</t>
  </si>
  <si>
    <t>COMPR REPLACEMENT</t>
  </si>
  <si>
    <t>HOT GAS VALVE LEAK &amp; NIPPLE FOR OIL PRESSURE MEASUREMENT.</t>
  </si>
  <si>
    <t>16447/8</t>
  </si>
  <si>
    <t>OIL LEAKS - DISCHARGE VALVES, LIQUID INJECTION PIPES, HEAD</t>
  </si>
  <si>
    <t>COMPRESSORS</t>
  </si>
  <si>
    <t>16647/8</t>
  </si>
  <si>
    <t>OIL LEAK ON LIQUID INJECTION ON 1/4 INCH FLARE CONNECTION</t>
  </si>
  <si>
    <t>FITTED ON HANDHOLE ON THE 2 UNITS.</t>
  </si>
  <si>
    <t>THE SUBJECT UNIT REPORTED THE OIL LEAKAGE. THE FAULT AREA</t>
  </si>
  <si>
    <t>WAS FOUND ON THE WELDING JOINT PIPE NEXT TO THE OIL</t>
  </si>
  <si>
    <t>SEPERATOR OUTLET.</t>
  </si>
  <si>
    <t>REFRIGERANT LEAKAGE WAS REPORTED &amp; LOCATED AT THE U BEND ON</t>
  </si>
  <si>
    <t>THE CONDENSER COIL</t>
  </si>
  <si>
    <t>REFRIGERANT LEAK WAS FOUND ON BURSTING PIPE NEXT TO THE OIL</t>
  </si>
  <si>
    <t>SEPARATOR OUTLET</t>
  </si>
  <si>
    <t>DIRT WAS FOUND INSIDE THE FILTER. OIL PRESSURE CUTOUT WAS</t>
  </si>
  <si>
    <t>OBSERVED.</t>
  </si>
  <si>
    <t>LEAK ON CONDENSOR COIL SYS1.</t>
  </si>
  <si>
    <t>REFRIGERANT LEAKAGE WAS REPORTED AND LOCATED AT THE</t>
  </si>
  <si>
    <t>DISTRIBUTION TUBE CONJUNCTION WITH THE COPPER TUBE OF</t>
  </si>
  <si>
    <t>HEADER ON THE CONDENSOR COIL.</t>
  </si>
  <si>
    <t>REFRIGERANT LEAK WAS LOCATED AT THE DISTRIBUTION TUBE</t>
  </si>
  <si>
    <t>CONJUNCTION WITH THE COPPER TUBE OF HEADER ON THE CONDENSOR</t>
  </si>
  <si>
    <t>COIL.</t>
  </si>
  <si>
    <t>LP FAULT, LIQUID LINE FILTER DIRTY. DISCHARGE PIPE UNTIGHT</t>
  </si>
  <si>
    <t>OIL LEAK ON DISCHARGE SERVICE VALVE</t>
  </si>
  <si>
    <t>LEAK IN SUCTION VALVES &amp; SIGHT GLASS LIQUID</t>
  </si>
  <si>
    <t>LEAK IN SOLENOID VALVE</t>
  </si>
  <si>
    <t>GAS LEAK FOUND, FILTER DRIER FLANGE ON SYS.1.</t>
  </si>
  <si>
    <t>LEAK ON CONDENSER COIL</t>
  </si>
  <si>
    <t>G</t>
  </si>
  <si>
    <t>LEAK FOUND AT OIL PRESSURE SWITCH.</t>
  </si>
  <si>
    <t>CA</t>
  </si>
  <si>
    <t>REFRIGERANT LEAK WAS FOUND AT SUCTION VALVE FLANGE.</t>
  </si>
  <si>
    <t>LEAKS AT COMPR DISCHARGE VALVE, OIL PUMP &amp; DRIER CASING BOLT</t>
  </si>
  <si>
    <t>LEAK AT DISCHARGE PIPE.</t>
  </si>
  <si>
    <t>FOUND GAS LEAK FROM CONDENSOR AND TRIPPING ON MOTOR CURRENT.</t>
  </si>
  <si>
    <t>17064/5</t>
  </si>
  <si>
    <t>THE OIL LEAKAGE WAS FOUND ON THE OIL SEPERATOR LOCATED AT</t>
  </si>
  <si>
    <t>SIGHT GLASS.DISPLAY SHOWED ABNORMAL  DISCHARGE PRESSURE.</t>
  </si>
  <si>
    <t>THE SUBJECT UNIT WAS REPORTED OIL LEAKAGE. THE FAULT AREA</t>
  </si>
  <si>
    <t>WAS FOUND ON WELDING JOINT PIPE NEXT TO THE OIL SEPERATOR</t>
  </si>
  <si>
    <t>INLET.</t>
  </si>
  <si>
    <t>THE DISPLAY REPORTED "LOW SUCTION CUTOUT" FAULT ALARM, WE</t>
  </si>
  <si>
    <t>CARRIED OUT A SERIES OF CHECKS. LEAK WAS LOCATED AT THE</t>
  </si>
  <si>
    <t>SUCTION VALVE, DISCHARGE VALVE AND THE FLANGE OF DRYER.</t>
  </si>
  <si>
    <t>FOUND LEAK AT LIQUID SIGHT GLASS. O-RING EXCHANGED LEFT O.K.</t>
  </si>
  <si>
    <t>OIL LEAKAGE WAS FOUND ON THE OIL SEPERATOR WHICH WAS LOCATED</t>
  </si>
  <si>
    <t>AT SIGHT GLASS.</t>
  </si>
  <si>
    <t>THE DISPLAY SHOWED LOW SUCTION PRESSURE. WE CARRIED OUT A</t>
  </si>
  <si>
    <t>SERIES OF CHECKS, THE OIL SEPERATOR SIGHT GLASS WERE FOUND</t>
  </si>
  <si>
    <t>REFRIGERANT LEAKAGE.</t>
  </si>
  <si>
    <t>FAULTY DISCHARGE SENSOR</t>
  </si>
  <si>
    <t>DISTRIBTION TUBE CONJUNCTION WITH THE COPPER TUBE OF HEADER</t>
  </si>
  <si>
    <t>ON THE CONDENSOR COIL.</t>
  </si>
  <si>
    <t>REFRIGERANT LEAK WAS FOUND AT COMPRESSOR MOTOR TERMINAL.</t>
  </si>
  <si>
    <t>13238/39</t>
  </si>
  <si>
    <t>REFRIGERANT LEAK ON TERMINAL BLOCK.</t>
  </si>
  <si>
    <t>17227/6/30</t>
  </si>
  <si>
    <t>REPAIR LEAK ON LIQUID LINE DRIER CHILLER 3 SYSTEM 1</t>
  </si>
  <si>
    <t>CHILLER 1 SYSTEM 2 HAD A LEAK ON THE SILVER SOLDER WELD ON</t>
  </si>
  <si>
    <t>THE DRIER INLET OF THE SHELL.</t>
  </si>
  <si>
    <t>TRACED LEAKS IN CONDENSOR COIL. ISOLATED 2 X TUBES IN</t>
  </si>
  <si>
    <t>CONDENSOR COIL DUE TO LEAKS THAT COULD NOT BE REPAIRED.</t>
  </si>
  <si>
    <t>AFTER SWITCHING OFF THE COMPRESSOR DOES NOT COME ON AGAIN.</t>
  </si>
  <si>
    <t>FILTER-HOUSING UNTIGHT</t>
  </si>
  <si>
    <t>LEAKING COIL</t>
  </si>
  <si>
    <t>17252/3 17237/8</t>
  </si>
  <si>
    <t>LEAKS</t>
  </si>
  <si>
    <t>REPAIR LEAK IN VALVE</t>
  </si>
  <si>
    <t>LEAK FOUND ON SYSTEM 1 - LEAK THROUGH CAPILLARY CONNECTION</t>
  </si>
  <si>
    <t>ADAPTOR ON HAND-HOLE COVER (FROM THREADED CONNECTION).</t>
  </si>
  <si>
    <t>FOUND LEAK AT THE LIQUID SIGHT GLASS, O RING WAS DAMAGED</t>
  </si>
  <si>
    <t>LOW SUCTION PRESSURE CUT-OUT WAS REPORTED, CARRIED OUT LEAK</t>
  </si>
  <si>
    <t>TEST AND FOUND TOO MUCH GREASE LOCATED AT THE JUCTION</t>
  </si>
  <si>
    <t>WITH THE COPPER TUBE ON THE EXPANSION VALVE.</t>
  </si>
  <si>
    <t>SUCTION LINE CRACKED AT SOLDER JOINT INTO EVAPORATOR ON</t>
  </si>
  <si>
    <t>SYS 4.</t>
  </si>
  <si>
    <t>17456/17490</t>
  </si>
  <si>
    <t>THE REFRIGERANT LEAKAGE WAS FOUND ON THE OIL SEPARATOR WHICH</t>
  </si>
  <si>
    <t>WAS LOCATED AT THE OUTLET PIPING.</t>
  </si>
  <si>
    <t>LEAK FROM THE CONDENSOR COIL DETECTED.</t>
  </si>
  <si>
    <t>REFRIGERANT LEAKAGE WAS REPORTED AND LOCATED AT THE U-BEND</t>
  </si>
  <si>
    <t>LOW PRESSURE CUT WAS REPORTED. LEAK WAS FOUND AT NUT ON THE</t>
  </si>
  <si>
    <t>HIGH CUTOUT SWITCH.</t>
  </si>
  <si>
    <t>LOW PRESSURE CUT WAS REPORTED.LEAK FOUND AT NUT ON THE HIGH</t>
  </si>
  <si>
    <t>CUTOUT SWITCH.</t>
  </si>
  <si>
    <t>REFRIGERANT LEAKAGE WAS REPORTED AND FOUND THE NUT OF THE</t>
  </si>
  <si>
    <t>OIL FILTER WAS LOOSE.</t>
  </si>
  <si>
    <t>OIL LEAK IN THE UNLOADING SYSTEM (LEAK FROM A PIPE</t>
  </si>
  <si>
    <t>CONNECTION)</t>
  </si>
  <si>
    <t>WS</t>
  </si>
  <si>
    <t>LEAK ON OIL SEPARATOR</t>
  </si>
  <si>
    <t>LEAKS ON - OIL SEPARATOR, TEMP SENSOR OIL FILTER &amp; DISCHARGE</t>
  </si>
  <si>
    <t>TEMP SENSOR</t>
  </si>
  <si>
    <t>OIL LEAK ON THE DISCHARGE FLANGE ON BOTH COMPRESSORS. THE</t>
  </si>
  <si>
    <t>SPRINGS ON THE FRONT ANTI VIBRATION BOX ARE DAMAGED</t>
  </si>
  <si>
    <t>LEAK TEST SYSTEM N02. LEAK WAS FOUND ON THE 1/4" LINE FROM</t>
  </si>
  <si>
    <t>THE DISCHARGE VALVE TO THE HP SWITCH.</t>
  </si>
  <si>
    <t>17777/5</t>
  </si>
  <si>
    <t>REFRIGERANT LEAK</t>
  </si>
  <si>
    <t>SYSTEM SHORT OF GAS ON  CHILLER NO.2</t>
  </si>
  <si>
    <t>NUTS NOT TIGHTENED PROPERLY ON DRIER CAN</t>
  </si>
  <si>
    <t>CIRCUIT 2, NO REFRIGERANT.  FILTER HOUSING UNTIGHT</t>
  </si>
  <si>
    <t>TRIPS ON MP FAULT</t>
  </si>
  <si>
    <t>IT WAS REPORTED THAT A LOW SUCTION PRESSURE LOGGED AT THE</t>
  </si>
  <si>
    <t>SUBJECT COMPRESSOR,A LEAK WAS FOUND AT THE GEAR CAVITY DRAIN</t>
  </si>
  <si>
    <t>LOCATION.</t>
  </si>
  <si>
    <t>REPAIR REFRIG LEAK IN PIPES. TERMINAL SCREW FROM ESTATOR</t>
  </si>
  <si>
    <t>IS BROKEN</t>
  </si>
  <si>
    <t>DISTRIBUTION TUBE CONJUCTION WITH THE COPPER TUBE OF HEADER</t>
  </si>
  <si>
    <t>ON THE CONDESOR COIL.</t>
  </si>
  <si>
    <t>THE GAUGE WAS BROKEN. THE GAUGE PIPE LINE WAS LEAKING IN THE</t>
  </si>
  <si>
    <t>FLARE CONNECTION.</t>
  </si>
  <si>
    <t>CONDENSOR COIL FAILURE- MIDDLE ROW, FITH TUBE UP FROM BOTTOM</t>
  </si>
  <si>
    <t>MANUFACTURE AND QUALITY/THICKNESS OF TUBES.</t>
  </si>
  <si>
    <t>REFRIGERANT LEAK WAS FOUND ON THE FILTER OUTLET PIPING AT</t>
  </si>
  <si>
    <t>SOCKET POSITION.</t>
  </si>
  <si>
    <t>THE REFRIGERANT LEAK WAS FOUND ON THE OIL SEPERATOR LOCATED</t>
  </si>
  <si>
    <t>AT THE OUTLET PIPING.</t>
  </si>
  <si>
    <t>LEAKS WERE FOUND AT THE OIL FILTER INLET PIPING AT SOCKET</t>
  </si>
  <si>
    <t>LEAKS FOUND. OIL HEATER DAMAGE &amp; 2 FUSES BURNT OUT.</t>
  </si>
  <si>
    <t>LEAKS ON ALL SCREWS</t>
  </si>
  <si>
    <t>AK</t>
  </si>
  <si>
    <t>ON WATER SIDE (COLD AND CONDENSOR) COVERS UNTIGHT, NUTS &amp;</t>
  </si>
  <si>
    <t>PLUGS WERE LOOSE - TIGHTENED</t>
  </si>
  <si>
    <t>ALSO UNIT DELIVERED WITH WRONG OIL - CHANGED OIL</t>
  </si>
  <si>
    <t>COMPR 2 LIQUID INJECTION SOLENOID TOP CONNECTION. TOP BRASS</t>
  </si>
  <si>
    <t>FLARE LEAKING</t>
  </si>
  <si>
    <t>DEHYDRATOR CORES WERE VERY DIRTY, LEAK IN HIGH PRESSURE</t>
  </si>
  <si>
    <t>TRANSDUCER NIPPLE.</t>
  </si>
  <si>
    <t>LEAK DUE TO CRACKED FLARE NUT ON SOLENOID COIL. ALL REFRIG</t>
  </si>
  <si>
    <t>LOST</t>
  </si>
  <si>
    <t>LEAK ON LIQUID INJECTION BRASS FITTING - THE LIQUID</t>
  </si>
  <si>
    <t>INJECTION BRASS FITTING DID NOT HAVE COPPER GASKET, LOCTITE</t>
  </si>
  <si>
    <t>HAD BEEN USED INSTEAD AND FITTING HAD BEEN OVERTIGHTENED.</t>
  </si>
  <si>
    <t>18119/20</t>
  </si>
  <si>
    <t>THE WELD JOINT ON ONE OF THE SOCKET OF ECONOMISER FOUND</t>
  </si>
  <si>
    <t>TO BE DEFECTIVE.</t>
  </si>
  <si>
    <t>FILTER DIFF TRIP</t>
  </si>
  <si>
    <t>18121/22</t>
  </si>
  <si>
    <t>18123/18180</t>
  </si>
  <si>
    <t>LEAK FOUND ON OIL LINE IN SYS.1</t>
  </si>
  <si>
    <t>LEAK - COMPRESSOR</t>
  </si>
  <si>
    <t>LP FAULT ON SYS NO.1. LEAK ON BRAZE ON PURGE VALVE SITUATED</t>
  </si>
  <si>
    <t>JUST AFTER THE EXPANSION VALVE.</t>
  </si>
  <si>
    <t>LEAKING SIGHT GLASSES</t>
  </si>
  <si>
    <t>LOW SUCTION PRESSURE - LOOSE FLARE NUTS, PMI SOLENOID VALVE</t>
  </si>
  <si>
    <t>BLANKING OFF PLUG LEAKING</t>
  </si>
  <si>
    <t>YHGL SOLENOID VALVE LEAKING ON COIL STEM.</t>
  </si>
  <si>
    <t>THERE WAS A LEAK FORM THE OIL FILTER COVER OF THE COMPRESSOR</t>
  </si>
  <si>
    <t>DURING START UP LEAKS FOUND ON OIL FILLING VALVE, SERVICE</t>
  </si>
  <si>
    <t>VALVES, BYPASS PIPE BESIDE ORIFICE.</t>
  </si>
  <si>
    <t>FOUND LEAKING 1/4" FLARE ON EQUALISING LINE ON EXPANSION</t>
  </si>
  <si>
    <t>VALVE (SYSTEM 2)</t>
  </si>
  <si>
    <t>REFRIGERANT LEAKS IN PIPES</t>
  </si>
  <si>
    <t>SYS NO.1 SHUT DOWN ON IN LP. FOUND 2 LEAKS, 1 ON DEHYDRATOR</t>
  </si>
  <si>
    <t>BODY AND ON LIQUID INJECTION 1/4 FLARE CONNECTION ON</t>
  </si>
  <si>
    <t>COMPRESSOR.</t>
  </si>
  <si>
    <t>OIL LEAK ON CIRCUIT NO.4. AFTER CHECKING WE FOUND BAD</t>
  </si>
  <si>
    <t>WELDING ON OIL CIRCUIT. IN FACT THE LEAK WAS OIL &amp;</t>
  </si>
  <si>
    <t>REFRIGERANT.</t>
  </si>
  <si>
    <t>FOUND THREADED BOLT AT BOTTOM OF EVAPORATOR LOOSE AND</t>
  </si>
  <si>
    <t>LEAKING WATER.</t>
  </si>
  <si>
    <t>REFRIGERANT LEAK IN CIRCUIT NO.3. THE LEAK WAS LOCATED IN</t>
  </si>
  <si>
    <t>THE PIPELINE FROM THE OIL SEPERATOR TO THE OIL COOLER.</t>
  </si>
  <si>
    <t>LOSS OF REFRIGERANT - LEAK TESTED CHILLER &amp; FOUND LEAK TO BE</t>
  </si>
  <si>
    <t>ON BRAZED JOINT.</t>
  </si>
  <si>
    <t>LOW SUCTION FAULT - FOUND LEAK ON DISCHARGE TEMPERATURE</t>
  </si>
  <si>
    <t>SENSOR</t>
  </si>
  <si>
    <t>SYS.1 UNDERCHARGED, LOW SUBCOOLING &amp; COOLING DUTY.</t>
  </si>
  <si>
    <t>18863/18839</t>
  </si>
  <si>
    <t>LEAK - CHECKED AND FOUND</t>
  </si>
  <si>
    <t>Product</t>
  </si>
  <si>
    <t>Defect</t>
  </si>
  <si>
    <t>Part</t>
  </si>
  <si>
    <t>Contract</t>
  </si>
  <si>
    <t>Serial no</t>
  </si>
  <si>
    <t>Claim no</t>
  </si>
  <si>
    <t>Claim Year</t>
  </si>
  <si>
    <t>Manf</t>
  </si>
  <si>
    <t>Comm</t>
  </si>
  <si>
    <t>Fail</t>
  </si>
  <si>
    <t>Days to Failure</t>
  </si>
  <si>
    <t>No. of Months</t>
  </si>
  <si>
    <t>On Commissioning</t>
  </si>
  <si>
    <t>Within 3 Months</t>
  </si>
  <si>
    <t>Within 12 Months</t>
  </si>
  <si>
    <t>NO.1 CIRCUIT - OUTSIDE L/H 'V' CONDENSOR COIL TO BE REPLACED</t>
  </si>
  <si>
    <t>DUE TO LEAK</t>
  </si>
  <si>
    <t>THE UNITS HIGH PRESSURE PIPE FOUND TO BE LEAKING.</t>
  </si>
  <si>
    <t>LP FAULT - FROM BOTH REFRIGERANT CIRCUITS THE SIGHT GLASSES</t>
  </si>
  <si>
    <t>WERE UNTIGHT. WE HAVE TO EXCHANGE THESE (LEAK)</t>
  </si>
  <si>
    <t>A LEAKAGE WAS LOCATED AT WELDING JOINT CONNECTED TO THE</t>
  </si>
  <si>
    <t>THREE FANS PRESSURE SWITCH. (SEE PHOTO'S)</t>
  </si>
  <si>
    <t>THE COPPER PIPE WAS LEAKING IN THE MIDDLE OF THE AIR COOLED</t>
  </si>
  <si>
    <t>HEAT EXCHANGER - QUALITY OF THE COPPER PIPE IS NOT GOOD</t>
  </si>
  <si>
    <t>ENOUGH TO ACCEPT BOTH HIGH PRESSURE &amp; TEMPERATURE.</t>
  </si>
  <si>
    <t>REFRIGERANT WAS LOST FROM CIRCUIT 1 COMPLETELY, CIRCUIT 2</t>
  </si>
  <si>
    <t>REFRIGERANT PARTIALY LOST - LEAK ON THE FLANGE BECAUSE OF</t>
  </si>
  <si>
    <t>UNTIGHT BOLTS.</t>
  </si>
  <si>
    <t>17491/17488</t>
  </si>
  <si>
    <t>THE DISPLAY SHOWED "LOW SUCTION PRESSURE" FAULT ALARM AND</t>
  </si>
  <si>
    <t>FOUND REFRIGERANT LEAKAGE IN THE CIRCUIT - LEAK TEST, FOUND</t>
  </si>
  <si>
    <t>LEAK LOCATED AT U-BEND OF CONDENSOR COIL.</t>
  </si>
  <si>
    <t>17583/17584</t>
  </si>
  <si>
    <t>THE SUBJECT COMPRESSOR WAS REPORTED LOW PRESSURE CUT-OUT</t>
  </si>
  <si>
    <t>FAULT ALARM - PROCEEDED WITH LEAK TEST FOR THE COMPRESSOR</t>
  </si>
  <si>
    <t>AND FOUND THE LEAKAGE LOCATED AT THE LIQUID INJECTION VALVE.</t>
  </si>
  <si>
    <t>THERE WAS A LITTLE OIL LEAK FROM THE SIGHT GLASS</t>
  </si>
  <si>
    <t>THE UNIT RAN NORMALLY ON THE 29/07/00, BUT AFTER A NIGHT IT</t>
  </si>
  <si>
    <t>COULDN'T START.CHECKED UNIT THERE WAS OIL AT THE FILTERS</t>
  </si>
  <si>
    <t>COVER, LEAK AT COVER - SCREW WAS LOOSE</t>
  </si>
  <si>
    <t>THE UNIT COULDN'T START - THE TUBE THAT CONNECTED DISCHARGE</t>
  </si>
  <si>
    <t>TUBE AND PILOT KIT WAS BROKEN, R22 HAD LEAKED OUT.</t>
  </si>
  <si>
    <t>THE CHILLER SHUT DOWN AS "LOW SUCTION" - CHECKED AND FOUND</t>
  </si>
  <si>
    <t>THE RELIEF VALVE LEAKED HEAVILY.</t>
  </si>
  <si>
    <t>LEAK - OIL &amp; REFRIGERANT LEAK AT CONTROL BLOCK POWER VALVE</t>
  </si>
  <si>
    <t>LEAK ON SUCTION LINE</t>
  </si>
  <si>
    <t>OIL TEMP SENSOR DEFECTIVE</t>
  </si>
  <si>
    <t>FLOW SWITCH DEFECTIVE</t>
  </si>
  <si>
    <t>LP FAULT - SYS 1 &amp; 2 LEAK TESTED, FOUND SYSTEM 2 SAFETY</t>
  </si>
  <si>
    <t>VALVE AND OIL PUMP UNTIGHT.</t>
  </si>
  <si>
    <t>SYSTEM 1 OIL PUMP UNTIGHT</t>
  </si>
  <si>
    <t>LP FAULT - LEAK TEST - OIL AT THE FILTER HOUSING AND</t>
  </si>
  <si>
    <t>DISCHARGE MANIFOLD PIECE.</t>
  </si>
  <si>
    <t>17901/2</t>
  </si>
  <si>
    <t>THE REFRIGERANT LEAK WAS FOUND AT THE FITTING JOINT OF THE</t>
  </si>
  <si>
    <t>HIGH CUT OUT SWITCH.</t>
  </si>
  <si>
    <t>LEAK - SCREW FROM TOP CYLINDER IN THE MANIFOLD WAS BROKEN.</t>
  </si>
  <si>
    <t>SUCTION VALVE UNTIGHT</t>
  </si>
  <si>
    <t>OIL PRESSURE FAULT (VARIABLE). OIL PUMP HEADLESS SCREW OUT</t>
  </si>
  <si>
    <t>AND BROKEN</t>
  </si>
  <si>
    <t>18001/18000</t>
  </si>
  <si>
    <t>LP FAULT - CHECKED CONTROL PIPE (BRAZING) CONNECTION TO HP</t>
  </si>
  <si>
    <t>SWITCH WAS UNTIGHT.</t>
  </si>
  <si>
    <t>REFRIGERANT LEAKED OUT ENTIRELY FROM SYS.1</t>
  </si>
  <si>
    <t>THE WELD AT HIGH PRESSURE GAS 3-WAY - BROKEN</t>
  </si>
  <si>
    <t>THE CONNECTION OF HP TRANSDUCER OF CIRCUIT NO.2 WAS LEAKING.</t>
  </si>
  <si>
    <t>REFRIGERANT LEAK FOUND AT THE FITTING JOINT OF THE HIGH</t>
  </si>
  <si>
    <t>CUT-SWITCH</t>
  </si>
  <si>
    <t>LP &amp; MOTOR PROTECTION - INSUFFICIENT R407C</t>
  </si>
  <si>
    <t>CONDENSOR LEAK, PRESSURE RELIEF VALVE</t>
  </si>
  <si>
    <t>BURSTING DISK BLOWN, UNIT TRIPS ON CT FAULT.</t>
  </si>
  <si>
    <t>18115/18027</t>
  </si>
  <si>
    <t>SYSTEM 1 &amp; 2 LEAKING REFRIGERANT</t>
  </si>
  <si>
    <t>REPAIR LEAKS ON ALL SYSTEMS. LEAKS WERE FOUND ON LINES</t>
  </si>
  <si>
    <t>AND SEPERATORS</t>
  </si>
  <si>
    <t>CONDENSOR LEAK AT REAR OF PANEL - POOR QUALITY BRAZED JOINT</t>
  </si>
  <si>
    <t>COMPRESSOR 1 - LP FAULT, CIRCUIT 1 TOO LITTLE REFRIGERANT.</t>
  </si>
  <si>
    <t>18275/6/9/80</t>
  </si>
  <si>
    <t>CHILLERS NOT COMMISSIONED YET - ON ARRIVAL AT SITE ALL 4</t>
  </si>
  <si>
    <t>CHILLERS FOUND TO BE LEAKING REFRIGERANT.LEAKS ON REVERSE</t>
  </si>
  <si>
    <t>VALVE SOLENOID CAPILARY TUBE</t>
  </si>
  <si>
    <t>LEAKS ON HP TRANSDUCER &amp; SPLIT THREADS - OVERTIGHTENED</t>
  </si>
  <si>
    <t>DURING MANUFACTURE.</t>
  </si>
  <si>
    <t>REFRIGERANT LEAK ON SUCTION SIDE</t>
  </si>
  <si>
    <t>LOW PRESSURE</t>
  </si>
  <si>
    <t>LEAK FOUND ON DISCHARGE HEADER</t>
  </si>
  <si>
    <t>LEAK - PIPE BETWEEN EXP VALVE AND EVAPORATOR UNTIGHT</t>
  </si>
  <si>
    <t>(FILLING PIECE)</t>
  </si>
  <si>
    <t>LP - FAILURE, LEAK TESTED - COMPRESSOR TERMINAL BOARD WAS</t>
  </si>
  <si>
    <t>UNTIGHT</t>
  </si>
  <si>
    <t>UNTIGHT CONTROL TUBE &amp; OIL FILTER, CONTROL TUBE CRACK</t>
  </si>
  <si>
    <t>(VIBRATION).</t>
  </si>
  <si>
    <t>OIL LEAKS (SCREWS/PIPE)</t>
  </si>
  <si>
    <t>CHECKED - SCREW OIL SEPERATOR (CONNECTION TO DB &amp; SDB</t>
  </si>
  <si>
    <t>PRESSURE SWITCH) UNTIGHT, OIL PIPE POWER VALVE UNTIGHT.</t>
  </si>
  <si>
    <t>LEAK ON OIL PIPEWORK - POOR QUALITY</t>
  </si>
  <si>
    <t>'O' RING OF COMPRESSOR INNER BACK PRESSURE VALVE WAS SPLIT</t>
  </si>
  <si>
    <t>PART OF REFRIGERANT CHARGE HAS GONE</t>
  </si>
  <si>
    <t>DAMAGE WHEN LEVEL 2 MUFFLER FAILED.</t>
  </si>
  <si>
    <t>REFRIGERANT LEAK/CONDENSOR COIL (OPEN END) - BAD JOINT</t>
  </si>
  <si>
    <t>LIQUID LINE VALVE FAILURE - FAULTY PART</t>
  </si>
  <si>
    <t>LEAK ON FRIDGE SYSTEM - FAULTY BRAZING</t>
  </si>
  <si>
    <t>LEAKS TEST - FOUND THE FLARE CONNECTION OF CAPILARY TUBE</t>
  </si>
  <si>
    <t>BROKEN.</t>
  </si>
  <si>
    <t>FOUND THE CHILLER SHUT DOWN DUE TO OIL SEPERATER, FOUND OIL</t>
  </si>
  <si>
    <t>LEAK IN UNLOADER PIPING CONNECTION.</t>
  </si>
  <si>
    <t>LEAK ON SIGHT GLASS</t>
  </si>
  <si>
    <t>OIL LEAKS - OIL PIPES UNTIGHT, WE FOUND LEAKS AT SCREW OIL</t>
  </si>
  <si>
    <t>SEPARATOR TO OIL FILTER &amp; OIL PIPE SOLENOID VALVE FROM</t>
  </si>
  <si>
    <t>CAPACITY VALVE (FLANGE CRACKED)</t>
  </si>
  <si>
    <t>REFIGERANT LEAK FOUND AT SIGHT GLASS</t>
  </si>
  <si>
    <t>REFRIGERANT LEAKAGE FOUND ON THE BRACE JOINT - IT WAS</t>
  </si>
  <si>
    <t>REPORTED THAT A LEAK WAS FOUND ON THE BRACE JOINT OF THE</t>
  </si>
  <si>
    <t>LIQUID LINE DURING OUR PRE-COMMISSIONING TEST.</t>
  </si>
  <si>
    <t>REFRIGERANT LEAKAGE WAS FOUND ON THE WELDING JOINT OF DRIER</t>
  </si>
  <si>
    <t>BODY - LEAK FOUND ON THE BRACE JOINT OF THE DRIER BODY</t>
  </si>
  <si>
    <t>DURING OUR PRE-COMMISSIONING TEST.</t>
  </si>
  <si>
    <t>TOO LITTLE REFRIGERANT - LEAK TEST WITH NITROGEN, LEAKS</t>
  </si>
  <si>
    <t>FOUND - BLIND SCREW FROM COMPRESSOR DISCHARGE SIDE</t>
  </si>
  <si>
    <t xml:space="preserve">        SCREWS SDBK, DBK AND TRANSDUCER</t>
  </si>
  <si>
    <t>LEAK ON SYSTEM 2 - INLET CONDENSOR UNTIGHT</t>
  </si>
  <si>
    <t>THE BENT PART OF THE LIQUID LINE WAS BROKEN, REFRIGERANT</t>
  </si>
  <si>
    <t>WAS LOST - PROBABLY MATERIAL OR BENDING FAILURE</t>
  </si>
  <si>
    <t>MATERIAL SPLIT AT TUBE END.</t>
  </si>
  <si>
    <t>A WELDING LINE AT THE CONDENSING TUBE OF SYSTEM 3, HOLE BY</t>
  </si>
  <si>
    <t>THE 'V' BOARD. R-22 LEAKED OUT.</t>
  </si>
  <si>
    <t>LP FAULT - LEAK TESTED AND FOUND: TRANSDUCER UNTIGHT</t>
  </si>
  <si>
    <t>LP FAULT - CHECKED AND FOUND</t>
  </si>
  <si>
    <t>COMPRESSOR DISCHARGE VALVE, TOP HEAD &amp; DISCHARGE MANIFOLD</t>
  </si>
  <si>
    <t>INSUFFICENT BRAZING ON JOINT ON NO.1 CONDENSOR PIPEWORK -</t>
  </si>
  <si>
    <t>POOR BRAZING</t>
  </si>
  <si>
    <t>OIL LEAK ON THE OIL PIPING CIRCUIT</t>
  </si>
  <si>
    <t>OIL FILM BETWEEN OIL FILTER &amp; OIL SEPERATOR - OIL FILLING</t>
  </si>
  <si>
    <t>VALVE UNTIGHT. LEAK (OIL &amp; REFRIGERANT) - PRESSURE SWITCH</t>
  </si>
  <si>
    <t>UNTIGHT. HP FAULT - SAFETY PRESSURE SWITCH OPENED TOO EARLY</t>
  </si>
  <si>
    <t>THE DISPLAY SHOWED "LOW SUCTION" FAULT ALARM.</t>
  </si>
  <si>
    <t>REFRIGERANT LEAK FOUND AT THE WELDING JOINT PIPE OF THE</t>
  </si>
  <si>
    <t>CONDENSOR COIL.</t>
  </si>
  <si>
    <t>DRIER SHELL LEAKING - FOUND DURING COMMISSIONING - COVER OF</t>
  </si>
  <si>
    <t>DRIER SHELL INCORRECTLY FITTED AT FACTORY.</t>
  </si>
  <si>
    <t>BRAZED JOINT ON DRIER SHELL, "PIN HOLES" IN JOINT LEAKING</t>
  </si>
  <si>
    <t>REFRIGERANT</t>
  </si>
  <si>
    <t>LEAKS - WE FOUND: 3 PLUGS FROM OIL SEPARATOR UNTIGHT</t>
  </si>
  <si>
    <t>UNIT DISPLAY "LOW SUCTION PRESSURE" ON THE PANEL DURING OUR</t>
  </si>
  <si>
    <t>INITIAL START UP - LEAK CHECK WAS CONDUCTED AND IT WAS</t>
  </si>
  <si>
    <t>LOCATED AT THE SUCTION VALVE FLANGE.</t>
  </si>
  <si>
    <t>SYSTEM.1 - UNTIGHT AT SHUT-OFF VALVE, CHECKED AND FOUND</t>
  </si>
  <si>
    <t>LEAK AT SHUT OFF VALVE ON LUBRICATING OIL PIPE.</t>
  </si>
  <si>
    <t>19650/19651</t>
  </si>
  <si>
    <t>REFRIGERANT LEAK ON SYSTEM NO.3 ON CONDENSOR - FAILURE OF</t>
  </si>
  <si>
    <t>BRAZE JOINT ONTO COIL.</t>
  </si>
  <si>
    <t>THERE WAS AN REFRIGERANT LEAK IN THE PIPING BEFORE THE</t>
  </si>
  <si>
    <t>EXPANSION VALVE</t>
  </si>
  <si>
    <t>A 1/4" SERVICE VALVE WAS LEFT OPEN, THE UNIT ARRIVED EMPTY</t>
  </si>
  <si>
    <t>OF REFRIGERANT.</t>
  </si>
  <si>
    <t>YCAJ</t>
  </si>
  <si>
    <t>AS/WS</t>
  </si>
  <si>
    <t>AWHP/C</t>
  </si>
  <si>
    <t>YS</t>
  </si>
  <si>
    <t>LCH/HM</t>
  </si>
  <si>
    <t>Months to Failure</t>
  </si>
  <si>
    <t>Manf Date</t>
  </si>
  <si>
    <t>Comm Date</t>
  </si>
  <si>
    <t>Fail    Date</t>
  </si>
  <si>
    <t>Count</t>
  </si>
  <si>
    <t>Part Code</t>
  </si>
  <si>
    <t>Defect Code</t>
  </si>
  <si>
    <t>Product Code</t>
  </si>
  <si>
    <t>Contract No.</t>
  </si>
  <si>
    <t>Serial No.</t>
  </si>
  <si>
    <t>Claim No.</t>
  </si>
  <si>
    <t>0 Months to Failure</t>
  </si>
  <si>
    <t>3 Months to Failure</t>
  </si>
  <si>
    <t>12 Months to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</si>
</sst>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000%"/>
  </numFmts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1" fontId="0" fillId="0" borderId="0" xfId="0" applyNumberFormat="1"/>
    <xf numFmtId="9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17" fontId="0" fillId="2" borderId="0" xfId="0" applyNumberFormat="1" applyFill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72" fontId="0" fillId="0" borderId="0" xfId="0" applyNumberFormat="1"/>
    <xf numFmtId="17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5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R/100 - Warranty Failures Leaks/Brazing per Production Month</a:t>
            </a:r>
          </a:p>
        </c:rich>
      </c:tx>
      <c:layout>
        <c:manualLayout>
          <c:xMode val="edge"/>
          <c:yMode val="edge"/>
          <c:x val="0.32081616280609271"/>
          <c:y val="4.72456687625438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70314297661897E-2"/>
          <c:y val="0.21260550943144738"/>
          <c:w val="0.88056653891546788"/>
          <c:h val="0.52495187513937625"/>
        </c:manualLayout>
      </c:layout>
      <c:lineChart>
        <c:grouping val="standard"/>
        <c:varyColors val="0"/>
        <c:ser>
          <c:idx val="0"/>
          <c:order val="0"/>
          <c:tx>
            <c:strRef>
              <c:f>'Back-Up Data for Chart'!$B$1</c:f>
              <c:strCache>
                <c:ptCount val="1"/>
                <c:pt idx="0">
                  <c:v>On Commissioning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'Back-Up Data for Chart'!$A$2:$A$54</c:f>
              <c:numCache>
                <c:formatCode>mmm\-yy</c:formatCode>
                <c:ptCount val="53"/>
                <c:pt idx="0">
                  <c:v>35065</c:v>
                </c:pt>
                <c:pt idx="1">
                  <c:v>35096</c:v>
                </c:pt>
                <c:pt idx="2">
                  <c:v>35125</c:v>
                </c:pt>
                <c:pt idx="3">
                  <c:v>35156</c:v>
                </c:pt>
                <c:pt idx="4">
                  <c:v>35186</c:v>
                </c:pt>
                <c:pt idx="5">
                  <c:v>35217</c:v>
                </c:pt>
                <c:pt idx="6">
                  <c:v>35247</c:v>
                </c:pt>
                <c:pt idx="7">
                  <c:v>35278</c:v>
                </c:pt>
                <c:pt idx="8">
                  <c:v>35309</c:v>
                </c:pt>
                <c:pt idx="9">
                  <c:v>35339</c:v>
                </c:pt>
                <c:pt idx="10">
                  <c:v>35370</c:v>
                </c:pt>
                <c:pt idx="11">
                  <c:v>35400</c:v>
                </c:pt>
                <c:pt idx="12">
                  <c:v>35431</c:v>
                </c:pt>
                <c:pt idx="13">
                  <c:v>35462</c:v>
                </c:pt>
                <c:pt idx="14">
                  <c:v>35490</c:v>
                </c:pt>
                <c:pt idx="15">
                  <c:v>35521</c:v>
                </c:pt>
                <c:pt idx="16">
                  <c:v>35551</c:v>
                </c:pt>
                <c:pt idx="17">
                  <c:v>35582</c:v>
                </c:pt>
                <c:pt idx="18">
                  <c:v>35612</c:v>
                </c:pt>
                <c:pt idx="19">
                  <c:v>35643</c:v>
                </c:pt>
                <c:pt idx="20">
                  <c:v>35674</c:v>
                </c:pt>
                <c:pt idx="21">
                  <c:v>35704</c:v>
                </c:pt>
                <c:pt idx="22">
                  <c:v>35735</c:v>
                </c:pt>
                <c:pt idx="23">
                  <c:v>35765</c:v>
                </c:pt>
                <c:pt idx="24">
                  <c:v>35796</c:v>
                </c:pt>
                <c:pt idx="25">
                  <c:v>35827</c:v>
                </c:pt>
                <c:pt idx="26">
                  <c:v>35855</c:v>
                </c:pt>
                <c:pt idx="27">
                  <c:v>35886</c:v>
                </c:pt>
                <c:pt idx="28">
                  <c:v>35916</c:v>
                </c:pt>
                <c:pt idx="29">
                  <c:v>35947</c:v>
                </c:pt>
                <c:pt idx="30">
                  <c:v>35977</c:v>
                </c:pt>
                <c:pt idx="31">
                  <c:v>36008</c:v>
                </c:pt>
                <c:pt idx="32">
                  <c:v>36039</c:v>
                </c:pt>
                <c:pt idx="33">
                  <c:v>36069</c:v>
                </c:pt>
                <c:pt idx="34">
                  <c:v>36100</c:v>
                </c:pt>
                <c:pt idx="35">
                  <c:v>36130</c:v>
                </c:pt>
                <c:pt idx="36">
                  <c:v>36161</c:v>
                </c:pt>
                <c:pt idx="37">
                  <c:v>36192</c:v>
                </c:pt>
                <c:pt idx="38">
                  <c:v>36220</c:v>
                </c:pt>
                <c:pt idx="39">
                  <c:v>36251</c:v>
                </c:pt>
                <c:pt idx="40">
                  <c:v>36281</c:v>
                </c:pt>
                <c:pt idx="41">
                  <c:v>36312</c:v>
                </c:pt>
                <c:pt idx="42">
                  <c:v>36342</c:v>
                </c:pt>
                <c:pt idx="43">
                  <c:v>36373</c:v>
                </c:pt>
                <c:pt idx="44">
                  <c:v>36404</c:v>
                </c:pt>
                <c:pt idx="45">
                  <c:v>36434</c:v>
                </c:pt>
                <c:pt idx="46">
                  <c:v>36465</c:v>
                </c:pt>
                <c:pt idx="47">
                  <c:v>36495</c:v>
                </c:pt>
                <c:pt idx="48">
                  <c:v>36526</c:v>
                </c:pt>
                <c:pt idx="49">
                  <c:v>36557</c:v>
                </c:pt>
                <c:pt idx="50">
                  <c:v>36586</c:v>
                </c:pt>
                <c:pt idx="51">
                  <c:v>36617</c:v>
                </c:pt>
                <c:pt idx="52">
                  <c:v>36647</c:v>
                </c:pt>
              </c:numCache>
            </c:numRef>
          </c:cat>
          <c:val>
            <c:numRef>
              <c:f>'Back-Up Data for Chart'!$B$2:$B$54</c:f>
              <c:numCache>
                <c:formatCode>General</c:formatCode>
                <c:ptCount val="53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</c:v>
                </c:pt>
                <c:pt idx="7">
                  <c:v>5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2</c:v>
                </c:pt>
                <c:pt idx="16">
                  <c:v>6</c:v>
                </c:pt>
                <c:pt idx="17">
                  <c:v>2</c:v>
                </c:pt>
                <c:pt idx="18">
                  <c:v>4</c:v>
                </c:pt>
                <c:pt idx="19">
                  <c:v>7</c:v>
                </c:pt>
                <c:pt idx="20">
                  <c:v>2</c:v>
                </c:pt>
                <c:pt idx="21">
                  <c:v>1</c:v>
                </c:pt>
                <c:pt idx="22">
                  <c:v>8</c:v>
                </c:pt>
                <c:pt idx="23">
                  <c:v>5</c:v>
                </c:pt>
                <c:pt idx="24">
                  <c:v>1</c:v>
                </c:pt>
                <c:pt idx="25">
                  <c:v>1</c:v>
                </c:pt>
                <c:pt idx="26">
                  <c:v>6</c:v>
                </c:pt>
                <c:pt idx="27">
                  <c:v>4</c:v>
                </c:pt>
                <c:pt idx="28">
                  <c:v>4</c:v>
                </c:pt>
                <c:pt idx="29">
                  <c:v>3</c:v>
                </c:pt>
                <c:pt idx="30">
                  <c:v>0</c:v>
                </c:pt>
                <c:pt idx="31">
                  <c:v>8</c:v>
                </c:pt>
                <c:pt idx="32">
                  <c:v>6</c:v>
                </c:pt>
                <c:pt idx="33">
                  <c:v>3</c:v>
                </c:pt>
                <c:pt idx="34">
                  <c:v>1</c:v>
                </c:pt>
                <c:pt idx="35">
                  <c:v>3</c:v>
                </c:pt>
                <c:pt idx="36">
                  <c:v>8</c:v>
                </c:pt>
                <c:pt idx="37">
                  <c:v>4</c:v>
                </c:pt>
                <c:pt idx="38">
                  <c:v>2</c:v>
                </c:pt>
                <c:pt idx="39">
                  <c:v>4</c:v>
                </c:pt>
                <c:pt idx="40">
                  <c:v>2</c:v>
                </c:pt>
                <c:pt idx="41">
                  <c:v>2</c:v>
                </c:pt>
                <c:pt idx="42">
                  <c:v>3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10</c:v>
                </c:pt>
                <c:pt idx="48">
                  <c:v>7</c:v>
                </c:pt>
                <c:pt idx="49">
                  <c:v>3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D9-4E64-BB0A-E5E1824EDE63}"/>
            </c:ext>
          </c:extLst>
        </c:ser>
        <c:ser>
          <c:idx val="1"/>
          <c:order val="1"/>
          <c:tx>
            <c:strRef>
              <c:f>'Back-Up Data for Chart'!$C$1</c:f>
              <c:strCache>
                <c:ptCount val="1"/>
                <c:pt idx="0">
                  <c:v>Within 3 Months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'Back-Up Data for Chart'!$A$2:$A$54</c:f>
              <c:numCache>
                <c:formatCode>mmm\-yy</c:formatCode>
                <c:ptCount val="53"/>
                <c:pt idx="0">
                  <c:v>35065</c:v>
                </c:pt>
                <c:pt idx="1">
                  <c:v>35096</c:v>
                </c:pt>
                <c:pt idx="2">
                  <c:v>35125</c:v>
                </c:pt>
                <c:pt idx="3">
                  <c:v>35156</c:v>
                </c:pt>
                <c:pt idx="4">
                  <c:v>35186</c:v>
                </c:pt>
                <c:pt idx="5">
                  <c:v>35217</c:v>
                </c:pt>
                <c:pt idx="6">
                  <c:v>35247</c:v>
                </c:pt>
                <c:pt idx="7">
                  <c:v>35278</c:v>
                </c:pt>
                <c:pt idx="8">
                  <c:v>35309</c:v>
                </c:pt>
                <c:pt idx="9">
                  <c:v>35339</c:v>
                </c:pt>
                <c:pt idx="10">
                  <c:v>35370</c:v>
                </c:pt>
                <c:pt idx="11">
                  <c:v>35400</c:v>
                </c:pt>
                <c:pt idx="12">
                  <c:v>35431</c:v>
                </c:pt>
                <c:pt idx="13">
                  <c:v>35462</c:v>
                </c:pt>
                <c:pt idx="14">
                  <c:v>35490</c:v>
                </c:pt>
                <c:pt idx="15">
                  <c:v>35521</c:v>
                </c:pt>
                <c:pt idx="16">
                  <c:v>35551</c:v>
                </c:pt>
                <c:pt idx="17">
                  <c:v>35582</c:v>
                </c:pt>
                <c:pt idx="18">
                  <c:v>35612</c:v>
                </c:pt>
                <c:pt idx="19">
                  <c:v>35643</c:v>
                </c:pt>
                <c:pt idx="20">
                  <c:v>35674</c:v>
                </c:pt>
                <c:pt idx="21">
                  <c:v>35704</c:v>
                </c:pt>
                <c:pt idx="22">
                  <c:v>35735</c:v>
                </c:pt>
                <c:pt idx="23">
                  <c:v>35765</c:v>
                </c:pt>
                <c:pt idx="24">
                  <c:v>35796</c:v>
                </c:pt>
                <c:pt idx="25">
                  <c:v>35827</c:v>
                </c:pt>
                <c:pt idx="26">
                  <c:v>35855</c:v>
                </c:pt>
                <c:pt idx="27">
                  <c:v>35886</c:v>
                </c:pt>
                <c:pt idx="28">
                  <c:v>35916</c:v>
                </c:pt>
                <c:pt idx="29">
                  <c:v>35947</c:v>
                </c:pt>
                <c:pt idx="30">
                  <c:v>35977</c:v>
                </c:pt>
                <c:pt idx="31">
                  <c:v>36008</c:v>
                </c:pt>
                <c:pt idx="32">
                  <c:v>36039</c:v>
                </c:pt>
                <c:pt idx="33">
                  <c:v>36069</c:v>
                </c:pt>
                <c:pt idx="34">
                  <c:v>36100</c:v>
                </c:pt>
                <c:pt idx="35">
                  <c:v>36130</c:v>
                </c:pt>
                <c:pt idx="36">
                  <c:v>36161</c:v>
                </c:pt>
                <c:pt idx="37">
                  <c:v>36192</c:v>
                </c:pt>
                <c:pt idx="38">
                  <c:v>36220</c:v>
                </c:pt>
                <c:pt idx="39">
                  <c:v>36251</c:v>
                </c:pt>
                <c:pt idx="40">
                  <c:v>36281</c:v>
                </c:pt>
                <c:pt idx="41">
                  <c:v>36312</c:v>
                </c:pt>
                <c:pt idx="42">
                  <c:v>36342</c:v>
                </c:pt>
                <c:pt idx="43">
                  <c:v>36373</c:v>
                </c:pt>
                <c:pt idx="44">
                  <c:v>36404</c:v>
                </c:pt>
                <c:pt idx="45">
                  <c:v>36434</c:v>
                </c:pt>
                <c:pt idx="46">
                  <c:v>36465</c:v>
                </c:pt>
                <c:pt idx="47">
                  <c:v>36495</c:v>
                </c:pt>
                <c:pt idx="48">
                  <c:v>36526</c:v>
                </c:pt>
                <c:pt idx="49">
                  <c:v>36557</c:v>
                </c:pt>
                <c:pt idx="50">
                  <c:v>36586</c:v>
                </c:pt>
                <c:pt idx="51">
                  <c:v>36617</c:v>
                </c:pt>
                <c:pt idx="52">
                  <c:v>36647</c:v>
                </c:pt>
              </c:numCache>
            </c:numRef>
          </c:cat>
          <c:val>
            <c:numRef>
              <c:f>'Back-Up Data for Chart'!$C$2:$C$54</c:f>
              <c:numCache>
                <c:formatCode>General</c:formatCode>
                <c:ptCount val="53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6</c:v>
                </c:pt>
                <c:pt idx="5">
                  <c:v>8</c:v>
                </c:pt>
                <c:pt idx="6">
                  <c:v>4</c:v>
                </c:pt>
                <c:pt idx="7">
                  <c:v>7</c:v>
                </c:pt>
                <c:pt idx="8">
                  <c:v>7</c:v>
                </c:pt>
                <c:pt idx="9">
                  <c:v>3</c:v>
                </c:pt>
                <c:pt idx="10">
                  <c:v>1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4</c:v>
                </c:pt>
                <c:pt idx="15">
                  <c:v>6</c:v>
                </c:pt>
                <c:pt idx="16">
                  <c:v>8</c:v>
                </c:pt>
                <c:pt idx="17">
                  <c:v>7</c:v>
                </c:pt>
                <c:pt idx="18">
                  <c:v>4</c:v>
                </c:pt>
                <c:pt idx="19">
                  <c:v>9</c:v>
                </c:pt>
                <c:pt idx="20">
                  <c:v>3</c:v>
                </c:pt>
                <c:pt idx="21">
                  <c:v>5</c:v>
                </c:pt>
                <c:pt idx="22">
                  <c:v>11</c:v>
                </c:pt>
                <c:pt idx="23">
                  <c:v>7</c:v>
                </c:pt>
                <c:pt idx="24">
                  <c:v>8</c:v>
                </c:pt>
                <c:pt idx="25">
                  <c:v>3</c:v>
                </c:pt>
                <c:pt idx="26">
                  <c:v>9</c:v>
                </c:pt>
                <c:pt idx="27">
                  <c:v>9</c:v>
                </c:pt>
                <c:pt idx="28">
                  <c:v>7</c:v>
                </c:pt>
                <c:pt idx="29">
                  <c:v>3</c:v>
                </c:pt>
                <c:pt idx="30">
                  <c:v>1</c:v>
                </c:pt>
                <c:pt idx="31">
                  <c:v>9</c:v>
                </c:pt>
                <c:pt idx="32">
                  <c:v>6</c:v>
                </c:pt>
                <c:pt idx="33">
                  <c:v>5</c:v>
                </c:pt>
                <c:pt idx="34">
                  <c:v>6</c:v>
                </c:pt>
                <c:pt idx="35">
                  <c:v>4</c:v>
                </c:pt>
                <c:pt idx="36">
                  <c:v>8</c:v>
                </c:pt>
                <c:pt idx="37">
                  <c:v>5</c:v>
                </c:pt>
                <c:pt idx="38">
                  <c:v>4</c:v>
                </c:pt>
                <c:pt idx="39">
                  <c:v>8</c:v>
                </c:pt>
                <c:pt idx="40">
                  <c:v>8</c:v>
                </c:pt>
                <c:pt idx="41">
                  <c:v>3</c:v>
                </c:pt>
                <c:pt idx="42">
                  <c:v>6</c:v>
                </c:pt>
                <c:pt idx="43">
                  <c:v>5</c:v>
                </c:pt>
                <c:pt idx="44">
                  <c:v>1</c:v>
                </c:pt>
                <c:pt idx="45">
                  <c:v>2</c:v>
                </c:pt>
                <c:pt idx="46">
                  <c:v>2</c:v>
                </c:pt>
                <c:pt idx="47">
                  <c:v>11</c:v>
                </c:pt>
                <c:pt idx="48">
                  <c:v>7</c:v>
                </c:pt>
                <c:pt idx="4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D9-4E64-BB0A-E5E1824EDE63}"/>
            </c:ext>
          </c:extLst>
        </c:ser>
        <c:ser>
          <c:idx val="2"/>
          <c:order val="2"/>
          <c:tx>
            <c:strRef>
              <c:f>'Back-Up Data for Chart'!$D$1</c:f>
              <c:strCache>
                <c:ptCount val="1"/>
                <c:pt idx="0">
                  <c:v>Within 12 Months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'Back-Up Data for Chart'!$A$2:$A$54</c:f>
              <c:numCache>
                <c:formatCode>mmm\-yy</c:formatCode>
                <c:ptCount val="53"/>
                <c:pt idx="0">
                  <c:v>35065</c:v>
                </c:pt>
                <c:pt idx="1">
                  <c:v>35096</c:v>
                </c:pt>
                <c:pt idx="2">
                  <c:v>35125</c:v>
                </c:pt>
                <c:pt idx="3">
                  <c:v>35156</c:v>
                </c:pt>
                <c:pt idx="4">
                  <c:v>35186</c:v>
                </c:pt>
                <c:pt idx="5">
                  <c:v>35217</c:v>
                </c:pt>
                <c:pt idx="6">
                  <c:v>35247</c:v>
                </c:pt>
                <c:pt idx="7">
                  <c:v>35278</c:v>
                </c:pt>
                <c:pt idx="8">
                  <c:v>35309</c:v>
                </c:pt>
                <c:pt idx="9">
                  <c:v>35339</c:v>
                </c:pt>
                <c:pt idx="10">
                  <c:v>35370</c:v>
                </c:pt>
                <c:pt idx="11">
                  <c:v>35400</c:v>
                </c:pt>
                <c:pt idx="12">
                  <c:v>35431</c:v>
                </c:pt>
                <c:pt idx="13">
                  <c:v>35462</c:v>
                </c:pt>
                <c:pt idx="14">
                  <c:v>35490</c:v>
                </c:pt>
                <c:pt idx="15">
                  <c:v>35521</c:v>
                </c:pt>
                <c:pt idx="16">
                  <c:v>35551</c:v>
                </c:pt>
                <c:pt idx="17">
                  <c:v>35582</c:v>
                </c:pt>
                <c:pt idx="18">
                  <c:v>35612</c:v>
                </c:pt>
                <c:pt idx="19">
                  <c:v>35643</c:v>
                </c:pt>
                <c:pt idx="20">
                  <c:v>35674</c:v>
                </c:pt>
                <c:pt idx="21">
                  <c:v>35704</c:v>
                </c:pt>
                <c:pt idx="22">
                  <c:v>35735</c:v>
                </c:pt>
                <c:pt idx="23">
                  <c:v>35765</c:v>
                </c:pt>
                <c:pt idx="24">
                  <c:v>35796</c:v>
                </c:pt>
                <c:pt idx="25">
                  <c:v>35827</c:v>
                </c:pt>
                <c:pt idx="26">
                  <c:v>35855</c:v>
                </c:pt>
                <c:pt idx="27">
                  <c:v>35886</c:v>
                </c:pt>
                <c:pt idx="28">
                  <c:v>35916</c:v>
                </c:pt>
                <c:pt idx="29">
                  <c:v>35947</c:v>
                </c:pt>
                <c:pt idx="30">
                  <c:v>35977</c:v>
                </c:pt>
                <c:pt idx="31">
                  <c:v>36008</c:v>
                </c:pt>
                <c:pt idx="32">
                  <c:v>36039</c:v>
                </c:pt>
                <c:pt idx="33">
                  <c:v>36069</c:v>
                </c:pt>
                <c:pt idx="34">
                  <c:v>36100</c:v>
                </c:pt>
                <c:pt idx="35">
                  <c:v>36130</c:v>
                </c:pt>
                <c:pt idx="36">
                  <c:v>36161</c:v>
                </c:pt>
                <c:pt idx="37">
                  <c:v>36192</c:v>
                </c:pt>
                <c:pt idx="38">
                  <c:v>36220</c:v>
                </c:pt>
                <c:pt idx="39">
                  <c:v>36251</c:v>
                </c:pt>
                <c:pt idx="40">
                  <c:v>36281</c:v>
                </c:pt>
                <c:pt idx="41">
                  <c:v>36312</c:v>
                </c:pt>
                <c:pt idx="42">
                  <c:v>36342</c:v>
                </c:pt>
                <c:pt idx="43">
                  <c:v>36373</c:v>
                </c:pt>
                <c:pt idx="44">
                  <c:v>36404</c:v>
                </c:pt>
                <c:pt idx="45">
                  <c:v>36434</c:v>
                </c:pt>
                <c:pt idx="46">
                  <c:v>36465</c:v>
                </c:pt>
                <c:pt idx="47">
                  <c:v>36495</c:v>
                </c:pt>
                <c:pt idx="48">
                  <c:v>36526</c:v>
                </c:pt>
                <c:pt idx="49">
                  <c:v>36557</c:v>
                </c:pt>
                <c:pt idx="50">
                  <c:v>36586</c:v>
                </c:pt>
                <c:pt idx="51">
                  <c:v>36617</c:v>
                </c:pt>
                <c:pt idx="52">
                  <c:v>36647</c:v>
                </c:pt>
              </c:numCache>
            </c:numRef>
          </c:cat>
          <c:val>
            <c:numRef>
              <c:f>'Back-Up Data for Chart'!$D$2:$D$54</c:f>
              <c:numCache>
                <c:formatCode>General</c:formatCode>
                <c:ptCount val="53"/>
                <c:pt idx="0">
                  <c:v>8</c:v>
                </c:pt>
                <c:pt idx="1">
                  <c:v>8</c:v>
                </c:pt>
                <c:pt idx="2">
                  <c:v>4</c:v>
                </c:pt>
                <c:pt idx="3">
                  <c:v>4</c:v>
                </c:pt>
                <c:pt idx="4">
                  <c:v>14</c:v>
                </c:pt>
                <c:pt idx="5">
                  <c:v>14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  <c:pt idx="9">
                  <c:v>11</c:v>
                </c:pt>
                <c:pt idx="10">
                  <c:v>6</c:v>
                </c:pt>
                <c:pt idx="11">
                  <c:v>7</c:v>
                </c:pt>
                <c:pt idx="12">
                  <c:v>11</c:v>
                </c:pt>
                <c:pt idx="13">
                  <c:v>10</c:v>
                </c:pt>
                <c:pt idx="14">
                  <c:v>12</c:v>
                </c:pt>
                <c:pt idx="15">
                  <c:v>14</c:v>
                </c:pt>
                <c:pt idx="16">
                  <c:v>20</c:v>
                </c:pt>
                <c:pt idx="17">
                  <c:v>19</c:v>
                </c:pt>
                <c:pt idx="18">
                  <c:v>12</c:v>
                </c:pt>
                <c:pt idx="19">
                  <c:v>16</c:v>
                </c:pt>
                <c:pt idx="20">
                  <c:v>9</c:v>
                </c:pt>
                <c:pt idx="21">
                  <c:v>10</c:v>
                </c:pt>
                <c:pt idx="22">
                  <c:v>18</c:v>
                </c:pt>
                <c:pt idx="23">
                  <c:v>13</c:v>
                </c:pt>
                <c:pt idx="24">
                  <c:v>25</c:v>
                </c:pt>
                <c:pt idx="25">
                  <c:v>8</c:v>
                </c:pt>
                <c:pt idx="26">
                  <c:v>19</c:v>
                </c:pt>
                <c:pt idx="27">
                  <c:v>11</c:v>
                </c:pt>
                <c:pt idx="28">
                  <c:v>20</c:v>
                </c:pt>
                <c:pt idx="29">
                  <c:v>6</c:v>
                </c:pt>
                <c:pt idx="30">
                  <c:v>7</c:v>
                </c:pt>
                <c:pt idx="31">
                  <c:v>13</c:v>
                </c:pt>
                <c:pt idx="32">
                  <c:v>9</c:v>
                </c:pt>
                <c:pt idx="33">
                  <c:v>12</c:v>
                </c:pt>
                <c:pt idx="34">
                  <c:v>10</c:v>
                </c:pt>
                <c:pt idx="35">
                  <c:v>7</c:v>
                </c:pt>
                <c:pt idx="36">
                  <c:v>9</c:v>
                </c:pt>
                <c:pt idx="37">
                  <c:v>17</c:v>
                </c:pt>
                <c:pt idx="38">
                  <c:v>9</c:v>
                </c:pt>
                <c:pt idx="39">
                  <c:v>12</c:v>
                </c:pt>
                <c:pt idx="4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D9-4E64-BB0A-E5E1824ED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5720879"/>
        <c:axId val="1"/>
      </c:lineChart>
      <c:dateAx>
        <c:axId val="21057208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Production Month</a:t>
                </a:r>
              </a:p>
            </c:rich>
          </c:tx>
          <c:layout>
            <c:manualLayout>
              <c:xMode val="edge"/>
              <c:yMode val="edge"/>
              <c:x val="0.47249911844244619"/>
              <c:y val="0.77167925645488311"/>
            </c:manualLayout>
          </c:layout>
          <c:overlay val="0"/>
          <c:spPr>
            <a:noFill/>
            <a:ln w="25400">
              <a:noFill/>
            </a:ln>
          </c:spPr>
        </c:title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Failed</a:t>
                </a:r>
              </a:p>
            </c:rich>
          </c:tx>
          <c:layout>
            <c:manualLayout>
              <c:xMode val="edge"/>
              <c:yMode val="edge"/>
              <c:x val="2.4161886738534182E-2"/>
              <c:y val="0.388464387603138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5720879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48396176989665"/>
          <c:y val="0.89766770648833338"/>
          <c:w val="0.63492069040703702"/>
          <c:h val="6.561898439242203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R/100 Leaks by Product</a:t>
            </a:r>
          </a:p>
        </c:rich>
      </c:tx>
      <c:layout>
        <c:manualLayout>
          <c:xMode val="edge"/>
          <c:yMode val="edge"/>
          <c:x val="0.4122583178263004"/>
          <c:y val="5.04219094029187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1355419865787"/>
          <c:y val="0.25210954701459387"/>
          <c:w val="0.8122713390835028"/>
          <c:h val="0.355754583009482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'R100 Extract'!$R$6</c:f>
              <c:strCache>
                <c:ptCount val="1"/>
                <c:pt idx="0">
                  <c:v>YCAJ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3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'R100 Extract'!$Q$7:$Q$14</c:f>
              <c:numCache>
                <c:formatCode>mmm\-yy</c:formatCode>
                <c:ptCount val="8"/>
                <c:pt idx="0">
                  <c:v>36373</c:v>
                </c:pt>
                <c:pt idx="1">
                  <c:v>36404</c:v>
                </c:pt>
                <c:pt idx="2">
                  <c:v>36434</c:v>
                </c:pt>
                <c:pt idx="3">
                  <c:v>36465</c:v>
                </c:pt>
                <c:pt idx="4">
                  <c:v>36495</c:v>
                </c:pt>
                <c:pt idx="5">
                  <c:v>36526</c:v>
                </c:pt>
                <c:pt idx="6">
                  <c:v>36557</c:v>
                </c:pt>
                <c:pt idx="7">
                  <c:v>36586</c:v>
                </c:pt>
              </c:numCache>
            </c:numRef>
          </c:cat>
          <c:val>
            <c:numRef>
              <c:f>'R100 Extract'!$R$7:$R$14</c:f>
              <c:numCache>
                <c:formatCode>0</c:formatCode>
                <c:ptCount val="8"/>
                <c:pt idx="0">
                  <c:v>2.9411999999999998</c:v>
                </c:pt>
                <c:pt idx="1">
                  <c:v>0.65790000000000004</c:v>
                </c:pt>
                <c:pt idx="3">
                  <c:v>0.84750000000000003</c:v>
                </c:pt>
                <c:pt idx="4">
                  <c:v>3.2787000000000002</c:v>
                </c:pt>
                <c:pt idx="5">
                  <c:v>1.667</c:v>
                </c:pt>
                <c:pt idx="7">
                  <c:v>2.6086999999999998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B-4B13-B92A-952B917A8ED9}"/>
            </c:ext>
          </c:extLst>
        </c:ser>
        <c:ser>
          <c:idx val="1"/>
          <c:order val="1"/>
          <c:tx>
            <c:strRef>
              <c:f>'R100 Extract'!$S$6</c:f>
              <c:strCache>
                <c:ptCount val="1"/>
                <c:pt idx="0">
                  <c:v>AS/WS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3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'R100 Extract'!$Q$7:$Q$14</c:f>
              <c:numCache>
                <c:formatCode>mmm\-yy</c:formatCode>
                <c:ptCount val="8"/>
                <c:pt idx="0">
                  <c:v>36373</c:v>
                </c:pt>
                <c:pt idx="1">
                  <c:v>36404</c:v>
                </c:pt>
                <c:pt idx="2">
                  <c:v>36434</c:v>
                </c:pt>
                <c:pt idx="3">
                  <c:v>36465</c:v>
                </c:pt>
                <c:pt idx="4">
                  <c:v>36495</c:v>
                </c:pt>
                <c:pt idx="5">
                  <c:v>36526</c:v>
                </c:pt>
                <c:pt idx="6">
                  <c:v>36557</c:v>
                </c:pt>
                <c:pt idx="7">
                  <c:v>36586</c:v>
                </c:pt>
              </c:numCache>
            </c:numRef>
          </c:cat>
          <c:val>
            <c:numRef>
              <c:f>'R100 Extract'!$S$7:$S$14</c:f>
              <c:numCache>
                <c:formatCode>0</c:formatCode>
                <c:ptCount val="8"/>
                <c:pt idx="0">
                  <c:v>2.9411999999999998</c:v>
                </c:pt>
                <c:pt idx="1">
                  <c:v>0.65790000000000004</c:v>
                </c:pt>
                <c:pt idx="4">
                  <c:v>4.9180000000000001</c:v>
                </c:pt>
                <c:pt idx="6">
                  <c:v>1.7391000000000001</c:v>
                </c:pt>
                <c:pt idx="7">
                  <c:v>1.4085000000000001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AB-4B13-B92A-952B917A8ED9}"/>
            </c:ext>
          </c:extLst>
        </c:ser>
        <c:ser>
          <c:idx val="2"/>
          <c:order val="2"/>
          <c:tx>
            <c:strRef>
              <c:f>'R100 Extract'!$T$6</c:f>
              <c:strCache>
                <c:ptCount val="1"/>
                <c:pt idx="0">
                  <c:v>AWHP/C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3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'R100 Extract'!$Q$7:$Q$14</c:f>
              <c:numCache>
                <c:formatCode>mmm\-yy</c:formatCode>
                <c:ptCount val="8"/>
                <c:pt idx="0">
                  <c:v>36373</c:v>
                </c:pt>
                <c:pt idx="1">
                  <c:v>36404</c:v>
                </c:pt>
                <c:pt idx="2">
                  <c:v>36434</c:v>
                </c:pt>
                <c:pt idx="3">
                  <c:v>36465</c:v>
                </c:pt>
                <c:pt idx="4">
                  <c:v>36495</c:v>
                </c:pt>
                <c:pt idx="5">
                  <c:v>36526</c:v>
                </c:pt>
                <c:pt idx="6">
                  <c:v>36557</c:v>
                </c:pt>
                <c:pt idx="7">
                  <c:v>36586</c:v>
                </c:pt>
              </c:numCache>
            </c:numRef>
          </c:cat>
          <c:val>
            <c:numRef>
              <c:f>'R100 Extract'!$T$7:$T$14</c:f>
              <c:numCache>
                <c:formatCode>0</c:formatCode>
                <c:ptCount val="8"/>
                <c:pt idx="1">
                  <c:v>0.65790000000000004</c:v>
                </c:pt>
                <c:pt idx="4">
                  <c:v>1.6393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AB-4B13-B92A-952B917A8ED9}"/>
            </c:ext>
          </c:extLst>
        </c:ser>
        <c:ser>
          <c:idx val="3"/>
          <c:order val="3"/>
          <c:tx>
            <c:strRef>
              <c:f>'R100 Extract'!$U$6</c:f>
              <c:strCache>
                <c:ptCount val="1"/>
                <c:pt idx="0">
                  <c:v>YS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3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'R100 Extract'!$Q$7:$Q$14</c:f>
              <c:numCache>
                <c:formatCode>mmm\-yy</c:formatCode>
                <c:ptCount val="8"/>
                <c:pt idx="0">
                  <c:v>36373</c:v>
                </c:pt>
                <c:pt idx="1">
                  <c:v>36404</c:v>
                </c:pt>
                <c:pt idx="2">
                  <c:v>36434</c:v>
                </c:pt>
                <c:pt idx="3">
                  <c:v>36465</c:v>
                </c:pt>
                <c:pt idx="4">
                  <c:v>36495</c:v>
                </c:pt>
                <c:pt idx="5">
                  <c:v>36526</c:v>
                </c:pt>
                <c:pt idx="6">
                  <c:v>36557</c:v>
                </c:pt>
                <c:pt idx="7">
                  <c:v>36586</c:v>
                </c:pt>
              </c:numCache>
            </c:numRef>
          </c:cat>
          <c:val>
            <c:numRef>
              <c:f>'R100 Extract'!$U$7:$U$14</c:f>
              <c:numCache>
                <c:formatCode>0</c:formatCode>
                <c:ptCount val="8"/>
                <c:pt idx="2">
                  <c:v>1.6259999999999999</c:v>
                </c:pt>
                <c:pt idx="3">
                  <c:v>0.84789999999999999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AB-4B13-B92A-952B917A8ED9}"/>
            </c:ext>
          </c:extLst>
        </c:ser>
        <c:ser>
          <c:idx val="4"/>
          <c:order val="4"/>
          <c:tx>
            <c:strRef>
              <c:f>'R100 Extract'!$V$6</c:f>
              <c:strCache>
                <c:ptCount val="1"/>
                <c:pt idx="0">
                  <c:v>LCH/HM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3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'R100 Extract'!$Q$7:$Q$14</c:f>
              <c:numCache>
                <c:formatCode>mmm\-yy</c:formatCode>
                <c:ptCount val="8"/>
                <c:pt idx="0">
                  <c:v>36373</c:v>
                </c:pt>
                <c:pt idx="1">
                  <c:v>36404</c:v>
                </c:pt>
                <c:pt idx="2">
                  <c:v>36434</c:v>
                </c:pt>
                <c:pt idx="3">
                  <c:v>36465</c:v>
                </c:pt>
                <c:pt idx="4">
                  <c:v>36495</c:v>
                </c:pt>
                <c:pt idx="5">
                  <c:v>36526</c:v>
                </c:pt>
                <c:pt idx="6">
                  <c:v>36557</c:v>
                </c:pt>
                <c:pt idx="7">
                  <c:v>36586</c:v>
                </c:pt>
              </c:numCache>
            </c:numRef>
          </c:cat>
          <c:val>
            <c:numRef>
              <c:f>'R100 Extract'!$V$7:$V$14</c:f>
              <c:numCache>
                <c:formatCode>0</c:formatCode>
                <c:ptCount val="8"/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AB-4B13-B92A-952B917A8E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105724239"/>
        <c:axId val="1"/>
      </c:barChart>
      <c:dateAx>
        <c:axId val="21057242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Manufactured Month</a:t>
                </a:r>
              </a:p>
            </c:rich>
          </c:tx>
          <c:layout>
            <c:manualLayout>
              <c:xMode val="edge"/>
              <c:yMode val="edge"/>
              <c:x val="0.44899420753359454"/>
              <c:y val="0.82635907077005777"/>
            </c:manualLayout>
          </c:layout>
          <c:overlay val="0"/>
          <c:spPr>
            <a:noFill/>
            <a:ln w="25400">
              <a:noFill/>
            </a:ln>
          </c:spPr>
        </c:title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3.6735889707294099E-2"/>
              <c:y val="0.336146062686125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5724239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341123721209567"/>
          <c:y val="0.87678098017297657"/>
          <c:w val="0.45307597305662717"/>
          <c:h val="7.84340812934292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100013</xdr:colOff>
      <xdr:row>1</xdr:row>
      <xdr:rowOff>4763</xdr:rowOff>
    </xdr:from>
    <xdr:to>
      <xdr:col>11</xdr:col>
      <xdr:colOff>180975</xdr:colOff>
      <xdr:row>23</xdr:row>
      <xdr:rowOff>76200</xdr:rowOff>
    </xdr:to>
    <xdr:graphicFrame macro="">
      <xdr:nvGraphicFramePr>
        <xdr:cNvPr id="2049" name="Chart 1">
          <a:extLst>
            <a:ext uri="{FF2B5EF4-FFF2-40B4-BE49-F238E27FC236}">
              <a16:creationId xmlns:a16="http://schemas.microsoft.com/office/drawing/2014/main" id="{0C1DC49F-8B9F-82E2-D1E2-C179779B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128588</xdr:colOff>
      <xdr:row>2</xdr:row>
      <xdr:rowOff>9525</xdr:rowOff>
    </xdr:from>
    <xdr:to>
      <xdr:col>11</xdr:col>
      <xdr:colOff>114300</xdr:colOff>
      <xdr:row>23</xdr:row>
      <xdr:rowOff>9525</xdr:rowOff>
    </xdr:to>
    <xdr:graphicFrame macro="">
      <xdr:nvGraphicFramePr>
        <xdr:cNvPr id="3074" name="Chart 2">
          <a:extLst>
            <a:ext uri="{FF2B5EF4-FFF2-40B4-BE49-F238E27FC236}">
              <a16:creationId xmlns:a16="http://schemas.microsoft.com/office/drawing/2014/main" id="{40F1E1A5-7C40-9B69-B652-8C5BDAD731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381000</xdr:colOff>
      <xdr:row>4</xdr:row>
      <xdr:rowOff>66675</xdr:rowOff>
    </xdr:from>
    <xdr:ext cx="85725" cy="206375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9B4B97E4-8192-BB42-FB1F-003FEDC318D8}"/>
            </a:ext>
          </a:extLst>
        </xdr:cNvPr>
        <xdr:cNvSpPr txBox="1">
          <a:spLocks noChangeArrowheads="1"/>
        </xdr:cNvSpPr>
      </xdr:nvSpPr>
      <xdr:spPr bwMode="auto">
        <a:xfrm>
          <a:off x="9010650" y="890588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13</xdr:col>
      <xdr:colOff>314325</xdr:colOff>
      <xdr:row>6</xdr:row>
      <xdr:rowOff>4763</xdr:rowOff>
    </xdr:from>
    <xdr:to>
      <xdr:col>16</xdr:col>
      <xdr:colOff>157163</xdr:colOff>
      <xdr:row>11</xdr:row>
      <xdr:rowOff>76200</xdr:rowOff>
    </xdr:to>
    <xdr:sp macro="" textlink="">
      <xdr:nvSpPr>
        <xdr:cNvPr id="5122" name="AutoShape 2">
          <a:extLst>
            <a:ext uri="{FF2B5EF4-FFF2-40B4-BE49-F238E27FC236}">
              <a16:creationId xmlns:a16="http://schemas.microsoft.com/office/drawing/2014/main" id="{E911481D-C657-DE3D-2466-76C1A334A755}"/>
            </a:ext>
          </a:extLst>
        </xdr:cNvPr>
        <xdr:cNvSpPr>
          <a:spLocks noChangeArrowheads="1"/>
        </xdr:cNvSpPr>
      </xdr:nvSpPr>
      <xdr:spPr bwMode="auto">
        <a:xfrm>
          <a:off x="8943975" y="1152525"/>
          <a:ext cx="2143125" cy="881063"/>
        </a:xfrm>
        <a:prstGeom prst="wedgeRoundRectCallout">
          <a:avLst>
            <a:gd name="adj1" fmla="val -44870"/>
            <a:gd name="adj2" fmla="val 82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Qty '133' in this calculation represents the total number of chillers manufactured during this month.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BAFB-B3E3-4C45-B89E-D141F556DA80}">
  <dimension ref="A1"/>
  <sheetViews>
    <sheetView tabSelected="1" workbookViewId="0">
      <selection activeCell="B26" sqref="B26"/>
    </sheetView>
  </sheetViews>
  <sheetFormatPr defaultColWidth="8.86328125" defaultRowHeight="12.75" x14ac:dyDescent="0.35"/>
  <cols>
    <col min="1" max="16384" width="8.86328125" style="5"/>
  </cols>
  <sheetData/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466E-948B-41B4-916D-61BD680EA08B}">
  <dimension ref="A1"/>
  <sheetViews>
    <sheetView workbookViewId="0"/>
  </sheetViews>
  <sheetFormatPr defaultColWidth="8.86328125" defaultRowHeight="12.75" x14ac:dyDescent="0.35"/>
  <cols>
    <col min="1" max="16384" width="8.86328125" style="5"/>
  </cols>
  <sheetData/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526C-AEEE-4B06-A7DD-D4790EA4B8B3}">
  <dimension ref="A1:G61"/>
  <sheetViews>
    <sheetView workbookViewId="0">
      <pane xSplit="1" ySplit="1" topLeftCell="B23" activePane="bottomRight" state="frozen"/>
      <selection pane="topRight" activeCell="B1" sqref="B1"/>
      <selection pane="bottomLeft" activeCell="A2" sqref="A2"/>
      <selection pane="bottomRight" activeCell="D49" sqref="D49"/>
    </sheetView>
  </sheetViews>
  <sheetFormatPr defaultColWidth="8.86328125" defaultRowHeight="12.75" x14ac:dyDescent="0.35"/>
  <cols>
    <col min="1" max="1" width="7.1328125" style="5" bestFit="1" customWidth="1"/>
    <col min="2" max="2" width="16.73046875" style="16" bestFit="1" customWidth="1"/>
    <col min="3" max="3" width="14.59765625" style="16" bestFit="1" customWidth="1"/>
    <col min="4" max="4" width="15.59765625" style="16" bestFit="1" customWidth="1"/>
    <col min="5" max="5" width="16.73046875" style="16" bestFit="1" customWidth="1"/>
    <col min="6" max="6" width="14.59765625" style="16" bestFit="1" customWidth="1"/>
    <col min="7" max="7" width="15.59765625" style="16" bestFit="1" customWidth="1"/>
    <col min="8" max="16384" width="8.86328125" style="5"/>
  </cols>
  <sheetData>
    <row r="1" spans="1:7" x14ac:dyDescent="0.35">
      <c r="B1" s="16" t="s">
        <v>367</v>
      </c>
      <c r="C1" s="16" t="s">
        <v>368</v>
      </c>
      <c r="D1" s="16" t="s">
        <v>369</v>
      </c>
      <c r="E1" s="16" t="s">
        <v>367</v>
      </c>
      <c r="F1" s="16" t="s">
        <v>368</v>
      </c>
      <c r="G1" s="16" t="s">
        <v>369</v>
      </c>
    </row>
    <row r="2" spans="1:7" x14ac:dyDescent="0.35">
      <c r="A2" s="6">
        <v>35065</v>
      </c>
      <c r="B2" s="16">
        <v>3</v>
      </c>
      <c r="C2" s="16">
        <v>3</v>
      </c>
      <c r="D2" s="16">
        <v>8</v>
      </c>
    </row>
    <row r="3" spans="1:7" x14ac:dyDescent="0.35">
      <c r="A3" s="6">
        <v>35096</v>
      </c>
      <c r="B3" s="16">
        <v>3</v>
      </c>
      <c r="C3" s="16">
        <v>5</v>
      </c>
      <c r="D3" s="16">
        <v>8</v>
      </c>
    </row>
    <row r="4" spans="1:7" x14ac:dyDescent="0.35">
      <c r="A4" s="6">
        <v>35125</v>
      </c>
      <c r="B4" s="16">
        <v>1</v>
      </c>
      <c r="C4" s="16">
        <v>4</v>
      </c>
      <c r="D4" s="16">
        <v>4</v>
      </c>
    </row>
    <row r="5" spans="1:7" x14ac:dyDescent="0.35">
      <c r="A5" s="6">
        <v>35156</v>
      </c>
      <c r="B5" s="16">
        <v>0</v>
      </c>
      <c r="C5" s="16">
        <v>2</v>
      </c>
      <c r="D5" s="16">
        <v>4</v>
      </c>
    </row>
    <row r="6" spans="1:7" x14ac:dyDescent="0.35">
      <c r="A6" s="6">
        <v>35186</v>
      </c>
      <c r="B6" s="16">
        <v>3</v>
      </c>
      <c r="C6" s="16">
        <v>6</v>
      </c>
      <c r="D6" s="16">
        <v>14</v>
      </c>
    </row>
    <row r="7" spans="1:7" x14ac:dyDescent="0.35">
      <c r="A7" s="6">
        <v>35217</v>
      </c>
      <c r="B7" s="16">
        <v>6</v>
      </c>
      <c r="C7" s="16">
        <v>8</v>
      </c>
      <c r="D7" s="16">
        <v>14</v>
      </c>
    </row>
    <row r="8" spans="1:7" x14ac:dyDescent="0.35">
      <c r="A8" s="6">
        <v>35247</v>
      </c>
      <c r="B8" s="16">
        <v>1</v>
      </c>
      <c r="C8" s="16">
        <v>4</v>
      </c>
      <c r="D8" s="16">
        <v>12</v>
      </c>
    </row>
    <row r="9" spans="1:7" x14ac:dyDescent="0.35">
      <c r="A9" s="6">
        <v>35278</v>
      </c>
      <c r="B9" s="16">
        <v>5</v>
      </c>
      <c r="C9" s="16">
        <v>7</v>
      </c>
      <c r="D9" s="16">
        <v>10</v>
      </c>
    </row>
    <row r="10" spans="1:7" x14ac:dyDescent="0.35">
      <c r="A10" s="6">
        <v>35309</v>
      </c>
      <c r="B10" s="16">
        <v>3</v>
      </c>
      <c r="C10" s="16">
        <v>7</v>
      </c>
      <c r="D10" s="16">
        <v>10</v>
      </c>
    </row>
    <row r="11" spans="1:7" x14ac:dyDescent="0.35">
      <c r="A11" s="6">
        <v>35339</v>
      </c>
      <c r="B11" s="16">
        <v>1</v>
      </c>
      <c r="C11" s="16">
        <v>3</v>
      </c>
      <c r="D11" s="16">
        <v>11</v>
      </c>
    </row>
    <row r="12" spans="1:7" x14ac:dyDescent="0.35">
      <c r="A12" s="6">
        <v>35370</v>
      </c>
      <c r="B12" s="16">
        <v>0</v>
      </c>
      <c r="C12" s="16">
        <v>1</v>
      </c>
      <c r="D12" s="16">
        <v>6</v>
      </c>
    </row>
    <row r="13" spans="1:7" x14ac:dyDescent="0.35">
      <c r="A13" s="6">
        <v>35400</v>
      </c>
      <c r="B13" s="16">
        <v>1</v>
      </c>
      <c r="C13" s="16">
        <v>4</v>
      </c>
      <c r="D13" s="16">
        <v>7</v>
      </c>
    </row>
    <row r="14" spans="1:7" x14ac:dyDescent="0.35">
      <c r="A14" s="6">
        <v>35431</v>
      </c>
      <c r="B14" s="16">
        <v>3</v>
      </c>
      <c r="C14" s="16">
        <v>4</v>
      </c>
      <c r="D14" s="16">
        <v>11</v>
      </c>
    </row>
    <row r="15" spans="1:7" x14ac:dyDescent="0.35">
      <c r="A15" s="6">
        <v>35462</v>
      </c>
      <c r="B15" s="16">
        <v>3</v>
      </c>
      <c r="C15" s="16">
        <v>6</v>
      </c>
      <c r="D15" s="16">
        <v>10</v>
      </c>
    </row>
    <row r="16" spans="1:7" x14ac:dyDescent="0.35">
      <c r="A16" s="6">
        <v>35490</v>
      </c>
      <c r="B16" s="16">
        <v>1</v>
      </c>
      <c r="C16" s="16">
        <v>4</v>
      </c>
      <c r="D16" s="16">
        <v>12</v>
      </c>
    </row>
    <row r="17" spans="1:4" x14ac:dyDescent="0.35">
      <c r="A17" s="6">
        <v>35521</v>
      </c>
      <c r="B17" s="16">
        <v>2</v>
      </c>
      <c r="C17" s="16">
        <v>6</v>
      </c>
      <c r="D17" s="16">
        <v>14</v>
      </c>
    </row>
    <row r="18" spans="1:4" x14ac:dyDescent="0.35">
      <c r="A18" s="6">
        <v>35551</v>
      </c>
      <c r="B18" s="16">
        <v>6</v>
      </c>
      <c r="C18" s="16">
        <v>8</v>
      </c>
      <c r="D18" s="16">
        <v>20</v>
      </c>
    </row>
    <row r="19" spans="1:4" x14ac:dyDescent="0.35">
      <c r="A19" s="6">
        <v>35582</v>
      </c>
      <c r="B19" s="16">
        <v>2</v>
      </c>
      <c r="C19" s="16">
        <v>7</v>
      </c>
      <c r="D19" s="16">
        <v>19</v>
      </c>
    </row>
    <row r="20" spans="1:4" x14ac:dyDescent="0.35">
      <c r="A20" s="6">
        <v>35612</v>
      </c>
      <c r="B20" s="16">
        <v>4</v>
      </c>
      <c r="C20" s="16">
        <v>4</v>
      </c>
      <c r="D20" s="16">
        <v>12</v>
      </c>
    </row>
    <row r="21" spans="1:4" x14ac:dyDescent="0.35">
      <c r="A21" s="6">
        <v>35643</v>
      </c>
      <c r="B21" s="16">
        <v>7</v>
      </c>
      <c r="C21" s="16">
        <v>9</v>
      </c>
      <c r="D21" s="16">
        <v>16</v>
      </c>
    </row>
    <row r="22" spans="1:4" x14ac:dyDescent="0.35">
      <c r="A22" s="6">
        <v>35674</v>
      </c>
      <c r="B22" s="16">
        <v>2</v>
      </c>
      <c r="C22" s="16">
        <v>3</v>
      </c>
      <c r="D22" s="16">
        <v>9</v>
      </c>
    </row>
    <row r="23" spans="1:4" x14ac:dyDescent="0.35">
      <c r="A23" s="6">
        <v>35704</v>
      </c>
      <c r="B23" s="16">
        <v>1</v>
      </c>
      <c r="C23" s="16">
        <v>5</v>
      </c>
      <c r="D23" s="16">
        <v>10</v>
      </c>
    </row>
    <row r="24" spans="1:4" x14ac:dyDescent="0.35">
      <c r="A24" s="6">
        <v>35735</v>
      </c>
      <c r="B24" s="16">
        <v>8</v>
      </c>
      <c r="C24" s="16">
        <v>11</v>
      </c>
      <c r="D24" s="16">
        <v>18</v>
      </c>
    </row>
    <row r="25" spans="1:4" x14ac:dyDescent="0.35">
      <c r="A25" s="6">
        <v>35765</v>
      </c>
      <c r="B25" s="16">
        <v>5</v>
      </c>
      <c r="C25" s="16">
        <v>7</v>
      </c>
      <c r="D25" s="16">
        <v>13</v>
      </c>
    </row>
    <row r="26" spans="1:4" x14ac:dyDescent="0.35">
      <c r="A26" s="6">
        <v>35796</v>
      </c>
      <c r="B26" s="16">
        <v>1</v>
      </c>
      <c r="C26" s="16">
        <v>8</v>
      </c>
      <c r="D26" s="16">
        <v>25</v>
      </c>
    </row>
    <row r="27" spans="1:4" x14ac:dyDescent="0.35">
      <c r="A27" s="6">
        <v>35827</v>
      </c>
      <c r="B27" s="16">
        <v>1</v>
      </c>
      <c r="C27" s="16">
        <v>3</v>
      </c>
      <c r="D27" s="16">
        <v>8</v>
      </c>
    </row>
    <row r="28" spans="1:4" x14ac:dyDescent="0.35">
      <c r="A28" s="6">
        <v>35855</v>
      </c>
      <c r="B28" s="16">
        <v>6</v>
      </c>
      <c r="C28" s="16">
        <v>9</v>
      </c>
      <c r="D28" s="16">
        <v>19</v>
      </c>
    </row>
    <row r="29" spans="1:4" x14ac:dyDescent="0.35">
      <c r="A29" s="6">
        <v>35886</v>
      </c>
      <c r="B29" s="16">
        <v>4</v>
      </c>
      <c r="C29" s="16">
        <v>9</v>
      </c>
      <c r="D29" s="16">
        <v>11</v>
      </c>
    </row>
    <row r="30" spans="1:4" x14ac:dyDescent="0.35">
      <c r="A30" s="6">
        <v>35916</v>
      </c>
      <c r="B30" s="16">
        <v>4</v>
      </c>
      <c r="C30" s="16">
        <v>7</v>
      </c>
      <c r="D30" s="16">
        <v>20</v>
      </c>
    </row>
    <row r="31" spans="1:4" x14ac:dyDescent="0.35">
      <c r="A31" s="6">
        <v>35947</v>
      </c>
      <c r="B31" s="16">
        <v>3</v>
      </c>
      <c r="C31" s="16">
        <v>3</v>
      </c>
      <c r="D31" s="16">
        <v>6</v>
      </c>
    </row>
    <row r="32" spans="1:4" x14ac:dyDescent="0.35">
      <c r="A32" s="6">
        <v>35977</v>
      </c>
      <c r="B32" s="16">
        <v>0</v>
      </c>
      <c r="C32" s="16">
        <v>1</v>
      </c>
      <c r="D32" s="16">
        <v>7</v>
      </c>
    </row>
    <row r="33" spans="1:4" x14ac:dyDescent="0.35">
      <c r="A33" s="6">
        <v>36008</v>
      </c>
      <c r="B33" s="16">
        <v>8</v>
      </c>
      <c r="C33" s="16">
        <v>9</v>
      </c>
      <c r="D33" s="16">
        <v>13</v>
      </c>
    </row>
    <row r="34" spans="1:4" x14ac:dyDescent="0.35">
      <c r="A34" s="6">
        <v>36039</v>
      </c>
      <c r="B34" s="16">
        <v>6</v>
      </c>
      <c r="C34" s="16">
        <v>6</v>
      </c>
      <c r="D34" s="16">
        <v>9</v>
      </c>
    </row>
    <row r="35" spans="1:4" x14ac:dyDescent="0.35">
      <c r="A35" s="6">
        <v>36069</v>
      </c>
      <c r="B35" s="16">
        <v>3</v>
      </c>
      <c r="C35" s="16">
        <v>5</v>
      </c>
      <c r="D35" s="16">
        <v>12</v>
      </c>
    </row>
    <row r="36" spans="1:4" x14ac:dyDescent="0.35">
      <c r="A36" s="6">
        <v>36100</v>
      </c>
      <c r="B36" s="16">
        <v>1</v>
      </c>
      <c r="C36" s="16">
        <v>6</v>
      </c>
      <c r="D36" s="16">
        <v>10</v>
      </c>
    </row>
    <row r="37" spans="1:4" x14ac:dyDescent="0.35">
      <c r="A37" s="6">
        <v>36130</v>
      </c>
      <c r="B37" s="16">
        <v>3</v>
      </c>
      <c r="C37" s="16">
        <v>4</v>
      </c>
      <c r="D37" s="16">
        <v>7</v>
      </c>
    </row>
    <row r="38" spans="1:4" x14ac:dyDescent="0.35">
      <c r="A38" s="6">
        <v>36161</v>
      </c>
      <c r="B38" s="16">
        <v>8</v>
      </c>
      <c r="C38" s="16">
        <v>8</v>
      </c>
      <c r="D38" s="16">
        <v>9</v>
      </c>
    </row>
    <row r="39" spans="1:4" x14ac:dyDescent="0.35">
      <c r="A39" s="6">
        <v>36192</v>
      </c>
      <c r="B39" s="16">
        <v>4</v>
      </c>
      <c r="C39" s="16">
        <v>5</v>
      </c>
      <c r="D39" s="16">
        <v>17</v>
      </c>
    </row>
    <row r="40" spans="1:4" x14ac:dyDescent="0.35">
      <c r="A40" s="6">
        <v>36220</v>
      </c>
      <c r="B40" s="16">
        <v>2</v>
      </c>
      <c r="C40" s="16">
        <v>4</v>
      </c>
      <c r="D40" s="16">
        <v>9</v>
      </c>
    </row>
    <row r="41" spans="1:4" x14ac:dyDescent="0.35">
      <c r="A41" s="6">
        <v>36251</v>
      </c>
      <c r="B41" s="16">
        <v>4</v>
      </c>
      <c r="C41" s="16">
        <v>8</v>
      </c>
      <c r="D41" s="16">
        <v>12</v>
      </c>
    </row>
    <row r="42" spans="1:4" x14ac:dyDescent="0.35">
      <c r="A42" s="6">
        <v>36281</v>
      </c>
      <c r="B42" s="16">
        <v>2</v>
      </c>
      <c r="C42" s="16">
        <v>8</v>
      </c>
      <c r="D42" s="16">
        <v>8</v>
      </c>
    </row>
    <row r="43" spans="1:4" x14ac:dyDescent="0.35">
      <c r="A43" s="6">
        <v>36312</v>
      </c>
      <c r="B43" s="16">
        <v>2</v>
      </c>
      <c r="C43" s="16">
        <v>3</v>
      </c>
    </row>
    <row r="44" spans="1:4" x14ac:dyDescent="0.35">
      <c r="A44" s="6">
        <v>36342</v>
      </c>
      <c r="B44" s="16">
        <v>3</v>
      </c>
      <c r="C44" s="16">
        <v>6</v>
      </c>
    </row>
    <row r="45" spans="1:4" x14ac:dyDescent="0.35">
      <c r="A45" s="6">
        <v>36373</v>
      </c>
      <c r="B45" s="16">
        <v>1</v>
      </c>
      <c r="C45" s="16">
        <v>5</v>
      </c>
    </row>
    <row r="46" spans="1:4" x14ac:dyDescent="0.35">
      <c r="A46" s="6">
        <v>36404</v>
      </c>
      <c r="B46" s="16">
        <v>1</v>
      </c>
      <c r="C46" s="16">
        <v>1</v>
      </c>
    </row>
    <row r="47" spans="1:4" x14ac:dyDescent="0.35">
      <c r="A47" s="6">
        <v>36434</v>
      </c>
      <c r="B47" s="16">
        <v>1</v>
      </c>
      <c r="C47" s="16">
        <v>2</v>
      </c>
    </row>
    <row r="48" spans="1:4" x14ac:dyDescent="0.35">
      <c r="A48" s="6">
        <v>36465</v>
      </c>
      <c r="B48" s="16">
        <v>1</v>
      </c>
      <c r="C48" s="16">
        <v>2</v>
      </c>
    </row>
    <row r="49" spans="1:3" x14ac:dyDescent="0.35">
      <c r="A49" s="6">
        <v>36495</v>
      </c>
      <c r="B49" s="16">
        <v>10</v>
      </c>
      <c r="C49" s="16">
        <v>11</v>
      </c>
    </row>
    <row r="50" spans="1:3" x14ac:dyDescent="0.35">
      <c r="A50" s="6">
        <v>36526</v>
      </c>
      <c r="B50" s="16">
        <v>7</v>
      </c>
      <c r="C50" s="16">
        <v>7</v>
      </c>
    </row>
    <row r="51" spans="1:3" x14ac:dyDescent="0.35">
      <c r="A51" s="6">
        <v>36557</v>
      </c>
      <c r="B51" s="16">
        <v>3</v>
      </c>
      <c r="C51" s="16">
        <v>4</v>
      </c>
    </row>
    <row r="52" spans="1:3" x14ac:dyDescent="0.35">
      <c r="A52" s="6">
        <v>36586</v>
      </c>
      <c r="B52" s="16">
        <v>1</v>
      </c>
    </row>
    <row r="53" spans="1:3" x14ac:dyDescent="0.35">
      <c r="A53" s="6">
        <v>36617</v>
      </c>
      <c r="B53" s="16">
        <v>1</v>
      </c>
    </row>
    <row r="54" spans="1:3" x14ac:dyDescent="0.35">
      <c r="A54" s="6">
        <v>36647</v>
      </c>
      <c r="B54" s="16">
        <v>2</v>
      </c>
    </row>
    <row r="55" spans="1:3" x14ac:dyDescent="0.35">
      <c r="A55" s="6">
        <v>36678</v>
      </c>
      <c r="B55" s="16">
        <v>0</v>
      </c>
    </row>
    <row r="56" spans="1:3" x14ac:dyDescent="0.35">
      <c r="A56" s="6">
        <v>36708</v>
      </c>
      <c r="B56" s="16">
        <v>1</v>
      </c>
    </row>
    <row r="57" spans="1:3" x14ac:dyDescent="0.35">
      <c r="A57" s="6">
        <v>36739</v>
      </c>
    </row>
    <row r="58" spans="1:3" x14ac:dyDescent="0.35">
      <c r="A58" s="6">
        <v>36770</v>
      </c>
    </row>
    <row r="59" spans="1:3" x14ac:dyDescent="0.35">
      <c r="A59" s="6">
        <v>36800</v>
      </c>
    </row>
    <row r="60" spans="1:3" x14ac:dyDescent="0.35">
      <c r="A60" s="6">
        <v>36831</v>
      </c>
    </row>
    <row r="61" spans="1:3" x14ac:dyDescent="0.35">
      <c r="A61" s="6">
        <v>36861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5DEE3-3C9D-4913-AE82-281727685960}">
  <dimension ref="A3:P852"/>
  <sheetViews>
    <sheetView showGridLines="0" zoomScale="90" workbookViewId="0">
      <pane ySplit="3" topLeftCell="A31" activePane="bottomLeft" state="frozen"/>
      <selection pane="bottomLeft" activeCell="Q16" sqref="Q16"/>
    </sheetView>
  </sheetViews>
  <sheetFormatPr defaultRowHeight="12.75" x14ac:dyDescent="0.35"/>
  <cols>
    <col min="1" max="1" width="6.265625" style="11" bestFit="1" customWidth="1"/>
    <col min="2" max="2" width="8.265625" style="11" bestFit="1" customWidth="1"/>
    <col min="3" max="3" width="5.73046875" style="11" bestFit="1" customWidth="1"/>
    <col min="4" max="4" width="7" style="11" bestFit="1" customWidth="1"/>
    <col min="5" max="5" width="8.86328125" style="11" bestFit="1" customWidth="1"/>
    <col min="6" max="6" width="15.86328125" style="11" bestFit="1" customWidth="1"/>
    <col min="7" max="7" width="8.86328125" style="11" bestFit="1" customWidth="1"/>
    <col min="8" max="8" width="6.265625" style="11" bestFit="1" customWidth="1"/>
    <col min="9" max="9" width="9.73046875" style="11" customWidth="1"/>
    <col min="10" max="10" width="12.3984375" style="11" customWidth="1"/>
    <col min="11" max="11" width="11" style="11" customWidth="1"/>
    <col min="12" max="13" width="10.265625" customWidth="1"/>
    <col min="14" max="16" width="10.73046875" customWidth="1"/>
  </cols>
  <sheetData>
    <row r="3" spans="1:16" s="14" customFormat="1" ht="26.25" x14ac:dyDescent="0.4">
      <c r="A3" s="13" t="s">
        <v>519</v>
      </c>
      <c r="B3" s="13" t="s">
        <v>522</v>
      </c>
      <c r="C3" s="13" t="s">
        <v>520</v>
      </c>
      <c r="D3" s="13" t="s">
        <v>521</v>
      </c>
      <c r="E3" s="13" t="s">
        <v>523</v>
      </c>
      <c r="F3" s="13" t="s">
        <v>524</v>
      </c>
      <c r="G3" s="13" t="s">
        <v>525</v>
      </c>
      <c r="H3" s="13" t="s">
        <v>361</v>
      </c>
      <c r="I3" s="13" t="s">
        <v>516</v>
      </c>
      <c r="J3" s="13" t="s">
        <v>517</v>
      </c>
      <c r="K3" s="13" t="s">
        <v>518</v>
      </c>
      <c r="L3" s="13" t="s">
        <v>365</v>
      </c>
      <c r="M3" s="13" t="s">
        <v>515</v>
      </c>
      <c r="N3" s="13" t="s">
        <v>526</v>
      </c>
      <c r="O3" s="13" t="s">
        <v>527</v>
      </c>
      <c r="P3" s="13" t="s">
        <v>528</v>
      </c>
    </row>
    <row r="4" spans="1:16" s="14" customFormat="1" ht="13.15" x14ac:dyDescent="0.4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x14ac:dyDescent="0.35">
      <c r="A5" s="11">
        <v>1</v>
      </c>
      <c r="B5" s="11" t="s">
        <v>3</v>
      </c>
      <c r="C5" s="11" t="s">
        <v>1</v>
      </c>
      <c r="D5" s="11">
        <v>1</v>
      </c>
      <c r="E5" s="11">
        <v>1254</v>
      </c>
      <c r="F5" s="11">
        <v>11915</v>
      </c>
      <c r="G5" s="11">
        <v>220</v>
      </c>
      <c r="H5" s="11">
        <v>1996</v>
      </c>
      <c r="I5" s="12">
        <v>35075</v>
      </c>
      <c r="J5" s="12">
        <v>35158</v>
      </c>
      <c r="K5" s="12">
        <v>35153</v>
      </c>
      <c r="L5" s="2">
        <f t="shared" ref="L5:L80" si="0">DAYS360(J5,K5)</f>
        <v>-4</v>
      </c>
      <c r="M5" s="2">
        <f t="shared" ref="M5:M73" si="1">SUM(L5/30)</f>
        <v>-0.13333333333333333</v>
      </c>
      <c r="N5" s="2"/>
      <c r="O5" s="2"/>
    </row>
    <row r="6" spans="1:16" x14ac:dyDescent="0.35">
      <c r="A6" s="11">
        <v>1</v>
      </c>
      <c r="B6" s="11" t="s">
        <v>0</v>
      </c>
      <c r="C6" s="11" t="s">
        <v>2</v>
      </c>
      <c r="D6" s="11">
        <v>13</v>
      </c>
      <c r="E6" s="11">
        <v>1097</v>
      </c>
      <c r="F6" s="11">
        <v>11844</v>
      </c>
      <c r="G6" s="11">
        <v>794</v>
      </c>
      <c r="H6" s="11">
        <v>1996</v>
      </c>
      <c r="I6" s="12">
        <v>35075</v>
      </c>
      <c r="J6" s="12">
        <v>35307</v>
      </c>
      <c r="K6" s="12">
        <v>35307</v>
      </c>
      <c r="L6" s="2">
        <f t="shared" si="0"/>
        <v>0</v>
      </c>
      <c r="M6" s="2">
        <f t="shared" si="1"/>
        <v>0</v>
      </c>
      <c r="O6" s="2"/>
    </row>
    <row r="7" spans="1:16" x14ac:dyDescent="0.35">
      <c r="A7" s="11">
        <v>1</v>
      </c>
      <c r="B7" s="11" t="s">
        <v>0</v>
      </c>
      <c r="C7" s="11" t="s">
        <v>10</v>
      </c>
      <c r="D7" s="11">
        <v>1</v>
      </c>
      <c r="E7" s="11">
        <v>1616</v>
      </c>
      <c r="F7" s="11">
        <v>11656</v>
      </c>
      <c r="G7" s="11">
        <v>900</v>
      </c>
      <c r="H7" s="11">
        <v>1996</v>
      </c>
      <c r="I7" s="12">
        <v>35095</v>
      </c>
      <c r="J7" s="12">
        <v>35309</v>
      </c>
      <c r="K7" s="12">
        <v>35309</v>
      </c>
      <c r="L7" s="2">
        <f t="shared" si="0"/>
        <v>0</v>
      </c>
      <c r="M7" s="2">
        <f t="shared" si="1"/>
        <v>0</v>
      </c>
      <c r="N7" s="2"/>
      <c r="O7" s="2"/>
    </row>
    <row r="8" spans="1:16" x14ac:dyDescent="0.35">
      <c r="A8" s="11">
        <v>1</v>
      </c>
      <c r="B8" s="11" t="s">
        <v>7</v>
      </c>
      <c r="C8" s="11" t="s">
        <v>2</v>
      </c>
      <c r="D8" s="11">
        <v>1</v>
      </c>
      <c r="E8" s="11">
        <v>1175</v>
      </c>
      <c r="F8" s="11">
        <v>12006</v>
      </c>
      <c r="G8" s="11">
        <v>862</v>
      </c>
      <c r="H8" s="11">
        <v>1997</v>
      </c>
      <c r="I8" s="12">
        <v>35095</v>
      </c>
      <c r="J8" s="12">
        <v>35607</v>
      </c>
      <c r="K8" s="12">
        <v>35607</v>
      </c>
      <c r="L8" s="2">
        <f t="shared" si="0"/>
        <v>0</v>
      </c>
      <c r="M8" s="2">
        <f t="shared" si="1"/>
        <v>0</v>
      </c>
      <c r="N8" s="2"/>
      <c r="O8" s="2"/>
    </row>
    <row r="9" spans="1:16" x14ac:dyDescent="0.35">
      <c r="A9" s="11">
        <v>1</v>
      </c>
      <c r="B9" s="11" t="s">
        <v>7</v>
      </c>
      <c r="C9" s="11" t="s">
        <v>1</v>
      </c>
      <c r="D9" s="11">
        <v>1</v>
      </c>
      <c r="E9" s="11">
        <v>1115</v>
      </c>
      <c r="F9" s="11" t="s">
        <v>8</v>
      </c>
      <c r="G9" s="11">
        <v>382</v>
      </c>
      <c r="H9" s="11">
        <v>1997</v>
      </c>
      <c r="I9" s="12">
        <v>35086</v>
      </c>
      <c r="J9" s="12">
        <v>35332</v>
      </c>
      <c r="K9" s="12">
        <v>35441</v>
      </c>
      <c r="L9" s="2">
        <f t="shared" si="0"/>
        <v>107</v>
      </c>
      <c r="M9" s="2">
        <f t="shared" si="1"/>
        <v>3.5666666666666669</v>
      </c>
    </row>
    <row r="10" spans="1:16" x14ac:dyDescent="0.35">
      <c r="A10" s="11">
        <v>1</v>
      </c>
      <c r="B10" s="11" t="s">
        <v>7</v>
      </c>
      <c r="C10" s="11" t="s">
        <v>9</v>
      </c>
      <c r="D10" s="11">
        <v>1</v>
      </c>
      <c r="E10" s="11">
        <v>1135</v>
      </c>
      <c r="F10" s="11">
        <v>11960</v>
      </c>
      <c r="G10" s="11">
        <v>649</v>
      </c>
      <c r="H10" s="11">
        <v>1997</v>
      </c>
      <c r="I10" s="12">
        <v>35086</v>
      </c>
      <c r="J10" s="12">
        <v>35416</v>
      </c>
      <c r="K10" s="12">
        <v>35527</v>
      </c>
      <c r="L10" s="2">
        <f t="shared" si="0"/>
        <v>110</v>
      </c>
      <c r="M10" s="2">
        <f t="shared" si="1"/>
        <v>3.6666666666666665</v>
      </c>
      <c r="N10" s="3"/>
      <c r="O10" s="3"/>
      <c r="P10" s="3"/>
    </row>
    <row r="11" spans="1:16" x14ac:dyDescent="0.35">
      <c r="A11" s="11">
        <v>1</v>
      </c>
      <c r="B11" s="11" t="s">
        <v>0</v>
      </c>
      <c r="C11" s="11" t="s">
        <v>9</v>
      </c>
      <c r="D11" s="11">
        <v>13</v>
      </c>
      <c r="E11" s="11">
        <v>1235</v>
      </c>
      <c r="F11" s="11">
        <v>11976</v>
      </c>
      <c r="G11" s="11">
        <v>704</v>
      </c>
      <c r="H11" s="11">
        <v>1996</v>
      </c>
      <c r="I11" s="12">
        <v>35095</v>
      </c>
      <c r="J11" s="12">
        <v>35158</v>
      </c>
      <c r="K11" s="12">
        <v>35310</v>
      </c>
      <c r="L11" s="2">
        <f t="shared" si="0"/>
        <v>149</v>
      </c>
      <c r="M11" s="2">
        <f t="shared" si="1"/>
        <v>4.9666666666666668</v>
      </c>
      <c r="N11" s="3"/>
      <c r="O11" s="3"/>
      <c r="P11" s="3"/>
    </row>
    <row r="12" spans="1:16" x14ac:dyDescent="0.35">
      <c r="A12" s="11">
        <v>1</v>
      </c>
      <c r="B12" s="11" t="s">
        <v>0</v>
      </c>
      <c r="C12" s="11" t="s">
        <v>11</v>
      </c>
      <c r="D12" s="11">
        <v>1</v>
      </c>
      <c r="E12" s="11">
        <v>1616</v>
      </c>
      <c r="F12" s="11">
        <v>11656</v>
      </c>
      <c r="G12" s="11">
        <v>235</v>
      </c>
      <c r="H12" s="11">
        <v>1997</v>
      </c>
      <c r="I12" s="12">
        <v>35095</v>
      </c>
      <c r="J12" s="12">
        <v>35220</v>
      </c>
      <c r="K12" s="12">
        <v>35390</v>
      </c>
      <c r="L12" s="2">
        <f t="shared" si="0"/>
        <v>167</v>
      </c>
      <c r="M12" s="2">
        <f t="shared" si="1"/>
        <v>5.5666666666666664</v>
      </c>
      <c r="N12" s="3"/>
      <c r="O12" s="3"/>
      <c r="P12" s="3"/>
    </row>
    <row r="13" spans="1:16" x14ac:dyDescent="0.35">
      <c r="A13" s="11">
        <v>1</v>
      </c>
      <c r="B13" s="11" t="s">
        <v>4</v>
      </c>
      <c r="C13" s="11" t="s">
        <v>2</v>
      </c>
      <c r="D13" s="11">
        <v>1</v>
      </c>
      <c r="E13" s="11">
        <v>942</v>
      </c>
      <c r="F13" s="11" t="s">
        <v>5</v>
      </c>
      <c r="G13" s="11">
        <v>774</v>
      </c>
      <c r="H13" s="11">
        <v>1996</v>
      </c>
      <c r="I13" s="12">
        <v>35081</v>
      </c>
      <c r="J13" s="12">
        <v>35181</v>
      </c>
      <c r="K13" s="12">
        <v>35352</v>
      </c>
      <c r="L13" s="2">
        <f t="shared" si="0"/>
        <v>168</v>
      </c>
      <c r="M13" s="2">
        <f t="shared" si="1"/>
        <v>5.6</v>
      </c>
      <c r="N13" s="3"/>
      <c r="O13" s="3"/>
      <c r="P13" s="3"/>
    </row>
    <row r="14" spans="1:16" x14ac:dyDescent="0.35">
      <c r="A14" s="11">
        <v>1</v>
      </c>
      <c r="B14" s="11" t="s">
        <v>3</v>
      </c>
      <c r="C14" s="11" t="s">
        <v>2</v>
      </c>
      <c r="D14" s="11">
        <v>1</v>
      </c>
      <c r="E14" s="11">
        <v>1183</v>
      </c>
      <c r="F14" s="11">
        <v>11983</v>
      </c>
      <c r="G14" s="11">
        <v>362</v>
      </c>
      <c r="H14" s="11">
        <v>1997</v>
      </c>
      <c r="I14" s="12">
        <v>35089</v>
      </c>
      <c r="J14" s="12">
        <v>35251</v>
      </c>
      <c r="K14" s="12">
        <v>35434</v>
      </c>
      <c r="L14" s="2">
        <f t="shared" si="0"/>
        <v>179</v>
      </c>
      <c r="M14" s="2">
        <f t="shared" si="1"/>
        <v>5.9666666666666668</v>
      </c>
      <c r="N14" s="3"/>
      <c r="O14" s="3"/>
      <c r="P14" s="3"/>
    </row>
    <row r="15" spans="1:16" x14ac:dyDescent="0.35">
      <c r="A15" s="11">
        <v>1</v>
      </c>
      <c r="B15" s="11" t="s">
        <v>4</v>
      </c>
      <c r="C15" s="11" t="s">
        <v>6</v>
      </c>
      <c r="D15" s="11">
        <v>13</v>
      </c>
      <c r="E15" s="11">
        <v>942</v>
      </c>
      <c r="F15" s="11" t="s">
        <v>5</v>
      </c>
      <c r="G15" s="11">
        <v>348</v>
      </c>
      <c r="H15" s="11">
        <v>1997</v>
      </c>
      <c r="I15" s="12">
        <v>35083</v>
      </c>
      <c r="J15" s="12">
        <v>35181</v>
      </c>
      <c r="K15" s="12">
        <v>35464</v>
      </c>
      <c r="L15" s="2">
        <f t="shared" si="0"/>
        <v>277</v>
      </c>
      <c r="M15" s="2">
        <f t="shared" si="1"/>
        <v>9.2333333333333325</v>
      </c>
      <c r="N15" s="3">
        <f>SUM(4/133)</f>
        <v>3.007518796992481E-2</v>
      </c>
      <c r="O15" s="3">
        <f>SUM(4/133)</f>
        <v>3.007518796992481E-2</v>
      </c>
      <c r="P15" s="3">
        <f>SUM(11/133)</f>
        <v>8.2706766917293228E-2</v>
      </c>
    </row>
    <row r="16" spans="1:16" ht="13.15" x14ac:dyDescent="0.4">
      <c r="A16" s="15">
        <f>SUM(A5:A15)</f>
        <v>11</v>
      </c>
      <c r="I16" s="12"/>
      <c r="J16" s="12"/>
      <c r="K16" s="12"/>
      <c r="L16" s="2"/>
      <c r="M16" s="2"/>
      <c r="N16" s="2"/>
      <c r="O16" s="2"/>
    </row>
    <row r="17" spans="1:16" ht="13.15" x14ac:dyDescent="0.4">
      <c r="A17" s="15"/>
      <c r="I17" s="12"/>
      <c r="J17" s="12"/>
      <c r="K17" s="12"/>
      <c r="L17" s="2"/>
      <c r="M17" s="2"/>
      <c r="N17" s="2"/>
      <c r="O17" s="2"/>
    </row>
    <row r="18" spans="1:16" x14ac:dyDescent="0.35">
      <c r="A18" s="11">
        <v>1</v>
      </c>
      <c r="B18" s="11" t="s">
        <v>7</v>
      </c>
      <c r="C18" s="11" t="s">
        <v>10</v>
      </c>
      <c r="D18" s="11">
        <v>1</v>
      </c>
      <c r="E18" s="11">
        <v>1269</v>
      </c>
      <c r="F18" s="11" t="s">
        <v>12</v>
      </c>
      <c r="G18" s="11">
        <v>61</v>
      </c>
      <c r="H18" s="11">
        <v>1997</v>
      </c>
      <c r="I18" s="12">
        <v>35116</v>
      </c>
      <c r="J18" s="12">
        <v>35359</v>
      </c>
      <c r="K18" s="12">
        <v>35339</v>
      </c>
      <c r="L18" s="2">
        <f t="shared" si="0"/>
        <v>-20</v>
      </c>
      <c r="M18" s="2">
        <f t="shared" si="1"/>
        <v>-0.66666666666666663</v>
      </c>
      <c r="N18" s="2"/>
      <c r="O18" s="2"/>
    </row>
    <row r="19" spans="1:16" x14ac:dyDescent="0.35">
      <c r="A19" s="11">
        <v>1</v>
      </c>
      <c r="B19" s="11" t="s">
        <v>7</v>
      </c>
      <c r="C19" s="11" t="s">
        <v>2</v>
      </c>
      <c r="D19" s="11">
        <v>1</v>
      </c>
      <c r="E19" s="11">
        <v>1175</v>
      </c>
      <c r="F19" s="11">
        <v>12010</v>
      </c>
      <c r="G19" s="11">
        <v>864</v>
      </c>
      <c r="H19" s="11">
        <v>1997</v>
      </c>
      <c r="I19" s="12">
        <v>35097</v>
      </c>
      <c r="J19" s="12">
        <v>35607</v>
      </c>
      <c r="K19" s="12">
        <v>35607</v>
      </c>
      <c r="L19" s="2">
        <f t="shared" si="0"/>
        <v>0</v>
      </c>
      <c r="M19" s="2">
        <f t="shared" si="1"/>
        <v>0</v>
      </c>
      <c r="N19" s="2"/>
      <c r="O19" s="2"/>
    </row>
    <row r="20" spans="1:16" x14ac:dyDescent="0.35">
      <c r="A20" s="11">
        <v>1</v>
      </c>
      <c r="B20" s="11" t="s">
        <v>7</v>
      </c>
      <c r="C20" s="11" t="s">
        <v>2</v>
      </c>
      <c r="D20" s="11">
        <v>1</v>
      </c>
      <c r="E20" s="11">
        <v>1175</v>
      </c>
      <c r="F20" s="11">
        <v>12008</v>
      </c>
      <c r="G20" s="11">
        <v>863</v>
      </c>
      <c r="H20" s="11">
        <v>1997</v>
      </c>
      <c r="I20" s="12">
        <v>35100</v>
      </c>
      <c r="J20" s="12">
        <v>35607</v>
      </c>
      <c r="K20" s="12">
        <v>35607</v>
      </c>
      <c r="L20" s="2">
        <f t="shared" si="0"/>
        <v>0</v>
      </c>
      <c r="M20" s="2">
        <f t="shared" si="1"/>
        <v>0</v>
      </c>
      <c r="N20" s="2"/>
      <c r="O20" s="2"/>
    </row>
    <row r="21" spans="1:16" x14ac:dyDescent="0.35">
      <c r="A21" s="11">
        <v>1</v>
      </c>
      <c r="B21" s="11" t="s">
        <v>13</v>
      </c>
      <c r="C21" s="11" t="s">
        <v>11</v>
      </c>
      <c r="D21" s="11">
        <v>1</v>
      </c>
      <c r="E21" s="11">
        <v>1621</v>
      </c>
      <c r="F21" s="11">
        <v>12094</v>
      </c>
      <c r="G21" s="11">
        <v>795</v>
      </c>
      <c r="H21" s="11">
        <v>1996</v>
      </c>
      <c r="I21" s="12">
        <v>35121</v>
      </c>
      <c r="J21" s="12">
        <v>35307</v>
      </c>
      <c r="K21" s="12">
        <v>35307</v>
      </c>
      <c r="L21" s="2">
        <f t="shared" si="0"/>
        <v>0</v>
      </c>
      <c r="M21" s="2">
        <f t="shared" si="1"/>
        <v>0</v>
      </c>
      <c r="N21" s="2"/>
      <c r="O21" s="2"/>
    </row>
    <row r="22" spans="1:16" x14ac:dyDescent="0.35">
      <c r="A22" s="11">
        <v>1</v>
      </c>
      <c r="B22" s="11" t="s">
        <v>7</v>
      </c>
      <c r="C22" s="11" t="s">
        <v>14</v>
      </c>
      <c r="D22" s="11">
        <v>1</v>
      </c>
      <c r="E22" s="11">
        <v>1257</v>
      </c>
      <c r="F22" s="11">
        <v>12141</v>
      </c>
      <c r="G22" s="11">
        <v>349</v>
      </c>
      <c r="H22" s="11">
        <v>1997</v>
      </c>
      <c r="I22" s="12">
        <v>35123</v>
      </c>
      <c r="J22" s="12">
        <v>35503</v>
      </c>
      <c r="K22" s="12">
        <v>35503</v>
      </c>
      <c r="L22" s="2">
        <f t="shared" si="0"/>
        <v>0</v>
      </c>
      <c r="M22" s="2">
        <f t="shared" si="1"/>
        <v>0</v>
      </c>
      <c r="N22" s="2"/>
      <c r="O22" s="2"/>
    </row>
    <row r="23" spans="1:16" x14ac:dyDescent="0.35">
      <c r="A23" s="11">
        <v>1</v>
      </c>
      <c r="B23" s="11" t="s">
        <v>7</v>
      </c>
      <c r="C23" s="11" t="s">
        <v>10</v>
      </c>
      <c r="D23" s="11">
        <v>1</v>
      </c>
      <c r="E23" s="11">
        <v>1177</v>
      </c>
      <c r="F23" s="11">
        <v>12012</v>
      </c>
      <c r="G23" s="11">
        <v>675</v>
      </c>
      <c r="H23" s="11">
        <v>1996</v>
      </c>
      <c r="I23" s="12">
        <v>35111</v>
      </c>
      <c r="J23" s="12">
        <v>35247</v>
      </c>
      <c r="K23" s="12">
        <v>35272</v>
      </c>
      <c r="L23" s="2">
        <f t="shared" si="0"/>
        <v>25</v>
      </c>
      <c r="M23" s="2">
        <f t="shared" si="1"/>
        <v>0.83333333333333337</v>
      </c>
      <c r="N23" s="2"/>
      <c r="O23" s="2"/>
    </row>
    <row r="24" spans="1:16" x14ac:dyDescent="0.35">
      <c r="A24" s="11">
        <v>1</v>
      </c>
      <c r="B24" s="11" t="s">
        <v>7</v>
      </c>
      <c r="C24" s="11" t="s">
        <v>9</v>
      </c>
      <c r="D24" s="11">
        <v>1</v>
      </c>
      <c r="E24" s="11">
        <v>1163</v>
      </c>
      <c r="F24" s="11">
        <v>11987</v>
      </c>
      <c r="G24" s="11">
        <v>90</v>
      </c>
      <c r="H24" s="11">
        <v>1997</v>
      </c>
      <c r="I24" s="12">
        <v>35102</v>
      </c>
      <c r="J24" s="12">
        <v>35213</v>
      </c>
      <c r="K24" s="12">
        <v>35307</v>
      </c>
      <c r="L24" s="2">
        <f t="shared" si="0"/>
        <v>92</v>
      </c>
      <c r="M24" s="2">
        <f t="shared" si="1"/>
        <v>3.0666666666666669</v>
      </c>
      <c r="N24" s="2"/>
      <c r="O24" s="2"/>
    </row>
    <row r="25" spans="1:16" x14ac:dyDescent="0.35">
      <c r="A25" s="11">
        <v>1</v>
      </c>
      <c r="B25" s="11" t="s">
        <v>7</v>
      </c>
      <c r="C25" s="11" t="s">
        <v>10</v>
      </c>
      <c r="D25" s="11">
        <v>1</v>
      </c>
      <c r="E25" s="11">
        <v>1292</v>
      </c>
      <c r="F25" s="11">
        <v>12133</v>
      </c>
      <c r="G25" s="11">
        <v>713</v>
      </c>
      <c r="H25" s="11">
        <v>1996</v>
      </c>
      <c r="I25" s="12">
        <v>35114</v>
      </c>
      <c r="J25" s="12">
        <v>35209</v>
      </c>
      <c r="K25" s="12">
        <v>35328</v>
      </c>
      <c r="L25" s="2">
        <f t="shared" si="0"/>
        <v>116</v>
      </c>
      <c r="M25" s="2">
        <f t="shared" si="1"/>
        <v>3.8666666666666667</v>
      </c>
      <c r="N25" s="2"/>
      <c r="O25" s="2"/>
    </row>
    <row r="26" spans="1:16" x14ac:dyDescent="0.35">
      <c r="A26" s="11">
        <v>1</v>
      </c>
      <c r="B26" s="11" t="s">
        <v>7</v>
      </c>
      <c r="C26" s="11" t="s">
        <v>10</v>
      </c>
      <c r="D26" s="11">
        <v>1</v>
      </c>
      <c r="E26" s="11">
        <v>1163</v>
      </c>
      <c r="F26" s="11">
        <v>11962</v>
      </c>
      <c r="G26" s="11">
        <v>873</v>
      </c>
      <c r="H26" s="11">
        <v>1996</v>
      </c>
      <c r="I26" s="12">
        <v>35102</v>
      </c>
      <c r="J26" s="12">
        <v>35177</v>
      </c>
      <c r="K26" s="12">
        <v>35300</v>
      </c>
      <c r="L26" s="2">
        <f t="shared" si="0"/>
        <v>121</v>
      </c>
      <c r="M26" s="2">
        <f t="shared" si="1"/>
        <v>4.0333333333333332</v>
      </c>
      <c r="N26" s="2"/>
      <c r="O26" s="2"/>
    </row>
    <row r="27" spans="1:16" x14ac:dyDescent="0.35">
      <c r="A27" s="11">
        <v>1</v>
      </c>
      <c r="B27" s="11" t="s">
        <v>7</v>
      </c>
      <c r="C27" s="11" t="s">
        <v>10</v>
      </c>
      <c r="D27" s="11">
        <v>1</v>
      </c>
      <c r="E27" s="11">
        <v>1143</v>
      </c>
      <c r="F27" s="11">
        <v>12014</v>
      </c>
      <c r="G27" s="11">
        <v>832</v>
      </c>
      <c r="H27" s="11">
        <v>1997</v>
      </c>
      <c r="I27" s="12">
        <v>35110</v>
      </c>
      <c r="J27" s="12">
        <v>35510</v>
      </c>
      <c r="K27" s="12">
        <v>35667</v>
      </c>
      <c r="L27" s="2">
        <f t="shared" si="0"/>
        <v>154</v>
      </c>
      <c r="M27" s="2">
        <f t="shared" si="1"/>
        <v>5.1333333333333337</v>
      </c>
      <c r="N27" s="2"/>
      <c r="O27" s="2"/>
    </row>
    <row r="28" spans="1:16" x14ac:dyDescent="0.35">
      <c r="A28" s="11">
        <v>1</v>
      </c>
      <c r="B28" s="11" t="s">
        <v>13</v>
      </c>
      <c r="C28" s="11" t="s">
        <v>2</v>
      </c>
      <c r="D28" s="11">
        <v>1</v>
      </c>
      <c r="E28" s="11">
        <v>1621</v>
      </c>
      <c r="F28" s="11">
        <v>12094</v>
      </c>
      <c r="G28" s="11">
        <v>506</v>
      </c>
      <c r="H28" s="11">
        <v>1997</v>
      </c>
      <c r="I28" s="12">
        <v>35121</v>
      </c>
      <c r="J28" s="12">
        <v>35240</v>
      </c>
      <c r="K28" s="12">
        <v>35478</v>
      </c>
      <c r="L28" s="2">
        <f t="shared" si="0"/>
        <v>233</v>
      </c>
      <c r="M28" s="2">
        <f t="shared" si="1"/>
        <v>7.7666666666666666</v>
      </c>
      <c r="N28" s="3">
        <f>SUM(5/146)</f>
        <v>3.4246575342465752E-2</v>
      </c>
      <c r="O28" s="3">
        <f>SUM(7/146)</f>
        <v>4.7945205479452052E-2</v>
      </c>
      <c r="P28" s="3">
        <f>SUM(11/146)</f>
        <v>7.5342465753424653E-2</v>
      </c>
    </row>
    <row r="29" spans="1:16" x14ac:dyDescent="0.35">
      <c r="A29" s="11">
        <f>SUM(A18:A28)</f>
        <v>11</v>
      </c>
      <c r="I29" s="12"/>
      <c r="J29" s="12"/>
      <c r="K29" s="12"/>
      <c r="L29" s="2"/>
      <c r="M29" s="2"/>
      <c r="N29" s="3"/>
      <c r="O29" s="3"/>
      <c r="P29" s="3"/>
    </row>
    <row r="30" spans="1:16" x14ac:dyDescent="0.35">
      <c r="I30" s="12"/>
      <c r="J30" s="12"/>
      <c r="K30" s="12"/>
      <c r="L30" s="2"/>
      <c r="M30" s="2"/>
      <c r="N30" s="3"/>
      <c r="O30" s="3"/>
      <c r="P30" s="3"/>
    </row>
    <row r="31" spans="1:16" x14ac:dyDescent="0.35">
      <c r="A31" s="11">
        <v>1</v>
      </c>
      <c r="B31" s="11" t="s">
        <v>7</v>
      </c>
      <c r="C31" s="11" t="s">
        <v>14</v>
      </c>
      <c r="D31" s="11">
        <v>1</v>
      </c>
      <c r="E31" s="11">
        <v>1400</v>
      </c>
      <c r="F31" s="11">
        <v>12294</v>
      </c>
      <c r="G31" s="11">
        <v>436</v>
      </c>
      <c r="H31" s="11">
        <v>1996</v>
      </c>
      <c r="I31" s="12">
        <v>35146</v>
      </c>
      <c r="J31" s="12">
        <v>35194</v>
      </c>
      <c r="K31" s="12">
        <v>35205</v>
      </c>
      <c r="L31" s="2">
        <f t="shared" si="0"/>
        <v>11</v>
      </c>
      <c r="M31" s="2">
        <f t="shared" si="1"/>
        <v>0.36666666666666664</v>
      </c>
      <c r="N31" s="2"/>
      <c r="O31" s="2"/>
    </row>
    <row r="32" spans="1:16" x14ac:dyDescent="0.35">
      <c r="A32" s="11">
        <v>1</v>
      </c>
      <c r="B32" s="11" t="s">
        <v>16</v>
      </c>
      <c r="C32" s="11" t="s">
        <v>9</v>
      </c>
      <c r="D32" s="11">
        <v>1</v>
      </c>
      <c r="E32" s="11">
        <v>1434</v>
      </c>
      <c r="F32" s="11">
        <v>12247</v>
      </c>
      <c r="G32" s="11">
        <v>519</v>
      </c>
      <c r="H32" s="11">
        <v>1996</v>
      </c>
      <c r="I32" s="12">
        <v>35136</v>
      </c>
      <c r="J32" s="12">
        <v>35187</v>
      </c>
      <c r="K32" s="12">
        <v>35202</v>
      </c>
      <c r="L32" s="2">
        <f t="shared" si="0"/>
        <v>15</v>
      </c>
      <c r="M32" s="2">
        <f t="shared" si="1"/>
        <v>0.5</v>
      </c>
      <c r="N32" s="2"/>
      <c r="O32" s="2"/>
    </row>
    <row r="33" spans="1:15" x14ac:dyDescent="0.35">
      <c r="A33" s="11">
        <v>1</v>
      </c>
      <c r="B33" s="11" t="s">
        <v>7</v>
      </c>
      <c r="C33" s="11" t="s">
        <v>10</v>
      </c>
      <c r="D33" s="11">
        <v>1</v>
      </c>
      <c r="E33" s="11">
        <v>1248</v>
      </c>
      <c r="F33" s="11">
        <v>12296</v>
      </c>
      <c r="G33" s="11">
        <v>874</v>
      </c>
      <c r="H33" s="11">
        <v>1996</v>
      </c>
      <c r="I33" s="12">
        <v>35145</v>
      </c>
      <c r="J33" s="12">
        <v>35269</v>
      </c>
      <c r="K33" s="12">
        <v>35292</v>
      </c>
      <c r="L33" s="2">
        <f t="shared" si="0"/>
        <v>22</v>
      </c>
      <c r="M33" s="2">
        <f t="shared" si="1"/>
        <v>0.73333333333333328</v>
      </c>
      <c r="N33" s="2"/>
      <c r="O33" s="2"/>
    </row>
    <row r="34" spans="1:15" x14ac:dyDescent="0.35">
      <c r="A34" s="11">
        <v>1</v>
      </c>
      <c r="B34" s="11" t="s">
        <v>7</v>
      </c>
      <c r="C34" s="11" t="s">
        <v>1</v>
      </c>
      <c r="D34" s="11">
        <v>1</v>
      </c>
      <c r="E34" s="11">
        <v>1248</v>
      </c>
      <c r="F34" s="11">
        <v>12296</v>
      </c>
      <c r="G34" s="11">
        <v>83</v>
      </c>
      <c r="H34" s="11">
        <v>1997</v>
      </c>
      <c r="I34" s="12">
        <v>35145</v>
      </c>
      <c r="J34" s="12">
        <v>35269</v>
      </c>
      <c r="K34" s="12">
        <v>35311</v>
      </c>
      <c r="L34" s="2">
        <f t="shared" si="0"/>
        <v>40</v>
      </c>
      <c r="M34" s="2">
        <f t="shared" si="1"/>
        <v>1.3333333333333333</v>
      </c>
      <c r="N34" s="2"/>
      <c r="O34" s="2"/>
    </row>
    <row r="35" spans="1:15" x14ac:dyDescent="0.35">
      <c r="A35" s="11">
        <v>1</v>
      </c>
      <c r="B35" s="11" t="s">
        <v>0</v>
      </c>
      <c r="C35" s="11" t="s">
        <v>2</v>
      </c>
      <c r="D35" s="11">
        <v>1</v>
      </c>
      <c r="E35" s="11">
        <v>1366</v>
      </c>
      <c r="F35" s="11">
        <v>12171</v>
      </c>
      <c r="G35" s="11">
        <v>798</v>
      </c>
      <c r="H35" s="11">
        <v>1996</v>
      </c>
      <c r="I35" s="12">
        <v>35144</v>
      </c>
      <c r="J35" s="12">
        <v>35256</v>
      </c>
      <c r="K35" s="12">
        <v>35318</v>
      </c>
      <c r="L35" s="2">
        <f t="shared" si="0"/>
        <v>60</v>
      </c>
      <c r="M35" s="2">
        <f t="shared" si="1"/>
        <v>2</v>
      </c>
      <c r="N35" s="2"/>
      <c r="O35" s="2"/>
    </row>
    <row r="36" spans="1:15" x14ac:dyDescent="0.35">
      <c r="A36" s="11">
        <v>1</v>
      </c>
      <c r="B36" s="11" t="s">
        <v>7</v>
      </c>
      <c r="C36" s="11" t="s">
        <v>10</v>
      </c>
      <c r="D36" s="11">
        <v>1</v>
      </c>
      <c r="E36" s="11">
        <v>1434</v>
      </c>
      <c r="F36" s="11">
        <v>12254</v>
      </c>
      <c r="G36" s="11">
        <v>668</v>
      </c>
      <c r="H36" s="11">
        <v>1996</v>
      </c>
      <c r="I36" s="12">
        <v>35145</v>
      </c>
      <c r="J36" s="12">
        <v>35187</v>
      </c>
      <c r="K36" s="12">
        <v>35264</v>
      </c>
      <c r="L36" s="2">
        <f t="shared" si="0"/>
        <v>76</v>
      </c>
      <c r="M36" s="2">
        <f t="shared" si="1"/>
        <v>2.5333333333333332</v>
      </c>
      <c r="N36" s="2"/>
      <c r="O36" s="2"/>
    </row>
    <row r="37" spans="1:15" x14ac:dyDescent="0.35">
      <c r="A37" s="11">
        <v>1</v>
      </c>
      <c r="B37" s="11" t="s">
        <v>18</v>
      </c>
      <c r="C37" s="11" t="s">
        <v>2</v>
      </c>
      <c r="D37" s="11">
        <v>1</v>
      </c>
      <c r="E37" s="11">
        <v>1379</v>
      </c>
      <c r="F37" s="11">
        <v>12232</v>
      </c>
      <c r="G37" s="11">
        <v>638</v>
      </c>
      <c r="H37" s="11">
        <v>1996</v>
      </c>
      <c r="I37" s="12">
        <v>35150</v>
      </c>
      <c r="J37" s="12">
        <v>35208</v>
      </c>
      <c r="K37" s="12">
        <v>35310</v>
      </c>
      <c r="L37" s="2">
        <f t="shared" si="0"/>
        <v>99</v>
      </c>
      <c r="M37" s="2">
        <f t="shared" si="1"/>
        <v>3.3</v>
      </c>
      <c r="N37" s="2"/>
      <c r="O37" s="2"/>
    </row>
    <row r="38" spans="1:15" x14ac:dyDescent="0.35">
      <c r="A38" s="11">
        <v>1</v>
      </c>
      <c r="B38" s="11" t="s">
        <v>7</v>
      </c>
      <c r="C38" s="11" t="s">
        <v>9</v>
      </c>
      <c r="D38" s="11">
        <v>1</v>
      </c>
      <c r="E38" s="11">
        <v>1374</v>
      </c>
      <c r="F38" s="11" t="s">
        <v>15</v>
      </c>
      <c r="G38" s="11">
        <v>175</v>
      </c>
      <c r="H38" s="11">
        <v>1997</v>
      </c>
      <c r="I38" s="12">
        <v>35129</v>
      </c>
      <c r="J38" s="12">
        <v>35247</v>
      </c>
      <c r="K38" s="12">
        <v>35383</v>
      </c>
      <c r="L38" s="2">
        <f t="shared" si="0"/>
        <v>133</v>
      </c>
      <c r="M38" s="2">
        <f t="shared" si="1"/>
        <v>4.4333333333333336</v>
      </c>
      <c r="N38" s="2"/>
      <c r="O38" s="2"/>
    </row>
    <row r="39" spans="1:15" x14ac:dyDescent="0.35">
      <c r="A39" s="11">
        <v>1</v>
      </c>
      <c r="B39" s="11" t="s">
        <v>7</v>
      </c>
      <c r="C39" s="11" t="s">
        <v>10</v>
      </c>
      <c r="D39" s="11">
        <v>1</v>
      </c>
      <c r="E39" s="11">
        <v>1226</v>
      </c>
      <c r="F39" s="11">
        <v>12047</v>
      </c>
      <c r="G39" s="11">
        <v>135</v>
      </c>
      <c r="H39" s="11">
        <v>1997</v>
      </c>
      <c r="I39" s="12">
        <v>35125</v>
      </c>
      <c r="J39" s="12">
        <v>35233</v>
      </c>
      <c r="K39" s="12">
        <v>35380</v>
      </c>
      <c r="L39" s="2">
        <f t="shared" si="0"/>
        <v>144</v>
      </c>
      <c r="M39" s="2">
        <f t="shared" si="1"/>
        <v>4.8</v>
      </c>
      <c r="N39" s="2"/>
      <c r="O39" s="2"/>
    </row>
    <row r="40" spans="1:15" x14ac:dyDescent="0.35">
      <c r="A40" s="11">
        <v>1</v>
      </c>
      <c r="B40" s="11" t="s">
        <v>20</v>
      </c>
      <c r="C40" s="11" t="s">
        <v>2</v>
      </c>
      <c r="D40" s="11">
        <v>1</v>
      </c>
      <c r="E40" s="11">
        <v>1436</v>
      </c>
      <c r="F40" s="11">
        <v>12328</v>
      </c>
      <c r="G40" s="11">
        <v>301</v>
      </c>
      <c r="H40" s="11">
        <v>1997</v>
      </c>
      <c r="I40" s="12">
        <v>35153</v>
      </c>
      <c r="J40" s="12">
        <v>35312</v>
      </c>
      <c r="K40" s="12">
        <v>35481</v>
      </c>
      <c r="L40" s="2">
        <f t="shared" si="0"/>
        <v>166</v>
      </c>
      <c r="M40" s="2">
        <f t="shared" si="1"/>
        <v>5.5333333333333332</v>
      </c>
      <c r="N40" s="2"/>
      <c r="O40" s="2"/>
    </row>
    <row r="41" spans="1:15" x14ac:dyDescent="0.35">
      <c r="A41" s="11">
        <v>1</v>
      </c>
      <c r="B41" s="11" t="s">
        <v>3</v>
      </c>
      <c r="C41" s="11" t="s">
        <v>19</v>
      </c>
      <c r="D41" s="11">
        <v>1</v>
      </c>
      <c r="E41" s="11">
        <v>1543</v>
      </c>
      <c r="F41" s="11">
        <v>12417</v>
      </c>
      <c r="G41" s="11">
        <v>220</v>
      </c>
      <c r="H41" s="11">
        <v>1997</v>
      </c>
      <c r="I41" s="12">
        <v>35153</v>
      </c>
      <c r="J41" s="12">
        <v>35215</v>
      </c>
      <c r="K41" s="12">
        <v>35387</v>
      </c>
      <c r="L41" s="2">
        <f t="shared" si="0"/>
        <v>168</v>
      </c>
      <c r="M41" s="2">
        <f t="shared" si="1"/>
        <v>5.6</v>
      </c>
      <c r="N41" s="2"/>
      <c r="O41" s="2"/>
    </row>
    <row r="42" spans="1:15" x14ac:dyDescent="0.35">
      <c r="A42" s="11">
        <v>1</v>
      </c>
      <c r="B42" s="11" t="s">
        <v>7</v>
      </c>
      <c r="C42" s="11" t="s">
        <v>9</v>
      </c>
      <c r="D42" s="11">
        <v>1</v>
      </c>
      <c r="E42" s="11">
        <v>1434</v>
      </c>
      <c r="F42" s="11">
        <v>12254</v>
      </c>
      <c r="G42" s="11">
        <v>166</v>
      </c>
      <c r="H42" s="11">
        <v>1997</v>
      </c>
      <c r="I42" s="12">
        <v>35145</v>
      </c>
      <c r="J42" s="12">
        <v>35187</v>
      </c>
      <c r="K42" s="12">
        <v>35362</v>
      </c>
      <c r="L42" s="2">
        <f t="shared" si="0"/>
        <v>172</v>
      </c>
      <c r="M42" s="2">
        <f t="shared" si="1"/>
        <v>5.7333333333333334</v>
      </c>
      <c r="N42" s="2"/>
      <c r="O42" s="2"/>
    </row>
    <row r="43" spans="1:15" x14ac:dyDescent="0.35">
      <c r="A43" s="11">
        <v>1</v>
      </c>
      <c r="B43" s="11" t="s">
        <v>7</v>
      </c>
      <c r="C43" s="11" t="s">
        <v>10</v>
      </c>
      <c r="D43" s="11">
        <v>1</v>
      </c>
      <c r="E43" s="11">
        <v>1434</v>
      </c>
      <c r="F43" s="11" t="s">
        <v>17</v>
      </c>
      <c r="G43" s="11">
        <v>854</v>
      </c>
      <c r="H43" s="11">
        <v>1996</v>
      </c>
      <c r="I43" s="12">
        <v>35136</v>
      </c>
      <c r="J43" s="12">
        <v>35187</v>
      </c>
      <c r="K43" s="12">
        <v>35377</v>
      </c>
      <c r="L43" s="2">
        <f t="shared" si="0"/>
        <v>186</v>
      </c>
      <c r="M43" s="2">
        <f t="shared" si="1"/>
        <v>6.2</v>
      </c>
      <c r="N43" s="2"/>
      <c r="O43" s="2"/>
    </row>
    <row r="44" spans="1:15" x14ac:dyDescent="0.35">
      <c r="A44" s="11">
        <v>1</v>
      </c>
      <c r="B44" s="11" t="s">
        <v>7</v>
      </c>
      <c r="C44" s="11" t="s">
        <v>9</v>
      </c>
      <c r="D44" s="11">
        <v>1</v>
      </c>
      <c r="E44" s="11">
        <v>1434</v>
      </c>
      <c r="F44" s="11">
        <v>12254</v>
      </c>
      <c r="G44" s="11">
        <v>202</v>
      </c>
      <c r="H44" s="11">
        <v>1997</v>
      </c>
      <c r="I44" s="12">
        <v>35145</v>
      </c>
      <c r="J44" s="12">
        <v>35187</v>
      </c>
      <c r="K44" s="12">
        <v>35403</v>
      </c>
      <c r="L44" s="2">
        <f t="shared" si="0"/>
        <v>212</v>
      </c>
      <c r="M44" s="2">
        <f t="shared" si="1"/>
        <v>7.0666666666666664</v>
      </c>
      <c r="N44" s="2"/>
      <c r="O44" s="2"/>
    </row>
    <row r="45" spans="1:15" x14ac:dyDescent="0.35">
      <c r="A45" s="11">
        <v>1</v>
      </c>
      <c r="B45" s="11" t="s">
        <v>7</v>
      </c>
      <c r="C45" s="11" t="s">
        <v>9</v>
      </c>
      <c r="D45" s="11">
        <v>1</v>
      </c>
      <c r="E45" s="11">
        <v>1365</v>
      </c>
      <c r="F45" s="11">
        <v>12145</v>
      </c>
      <c r="G45" s="11">
        <v>427</v>
      </c>
      <c r="H45" s="11">
        <v>1997</v>
      </c>
      <c r="I45" s="12">
        <v>35125</v>
      </c>
      <c r="J45" s="12">
        <v>35272</v>
      </c>
      <c r="K45" s="12">
        <v>35500</v>
      </c>
      <c r="L45" s="2">
        <f t="shared" si="0"/>
        <v>225</v>
      </c>
      <c r="M45" s="2">
        <f t="shared" si="1"/>
        <v>7.5</v>
      </c>
      <c r="N45" s="2"/>
      <c r="O45" s="2"/>
    </row>
    <row r="46" spans="1:15" x14ac:dyDescent="0.35">
      <c r="A46" s="11">
        <v>1</v>
      </c>
      <c r="B46" s="11" t="s">
        <v>3</v>
      </c>
      <c r="C46" s="11" t="s">
        <v>2</v>
      </c>
      <c r="D46" s="11">
        <v>1</v>
      </c>
      <c r="E46" s="11">
        <v>1263</v>
      </c>
      <c r="F46" s="11">
        <v>12201</v>
      </c>
      <c r="G46" s="11">
        <v>629</v>
      </c>
      <c r="H46" s="11">
        <v>1997</v>
      </c>
      <c r="I46" s="12">
        <v>35137</v>
      </c>
      <c r="J46" s="12">
        <v>35216</v>
      </c>
      <c r="K46" s="12">
        <v>35545</v>
      </c>
      <c r="L46" s="2">
        <f t="shared" si="0"/>
        <v>325</v>
      </c>
      <c r="M46" s="2">
        <f t="shared" si="1"/>
        <v>10.833333333333334</v>
      </c>
      <c r="N46" s="2"/>
      <c r="O46" s="2"/>
    </row>
    <row r="47" spans="1:15" x14ac:dyDescent="0.35">
      <c r="A47" s="11">
        <v>1</v>
      </c>
      <c r="B47" s="11" t="s">
        <v>7</v>
      </c>
      <c r="C47" s="11" t="s">
        <v>9</v>
      </c>
      <c r="D47" s="11">
        <v>1</v>
      </c>
      <c r="E47" s="11">
        <v>1434</v>
      </c>
      <c r="F47" s="11">
        <v>12255</v>
      </c>
      <c r="G47" s="11">
        <v>469</v>
      </c>
      <c r="H47" s="11">
        <v>1997</v>
      </c>
      <c r="I47" s="12">
        <v>35144</v>
      </c>
      <c r="J47" s="12">
        <v>35187</v>
      </c>
      <c r="K47" s="12">
        <v>35531</v>
      </c>
      <c r="L47" s="2">
        <f t="shared" si="0"/>
        <v>339</v>
      </c>
      <c r="M47" s="2">
        <f t="shared" si="1"/>
        <v>11.3</v>
      </c>
      <c r="N47" s="2"/>
      <c r="O47" s="2"/>
    </row>
    <row r="48" spans="1:15" x14ac:dyDescent="0.35">
      <c r="A48" s="11">
        <v>1</v>
      </c>
      <c r="B48" s="11" t="s">
        <v>7</v>
      </c>
      <c r="C48" s="11" t="s">
        <v>14</v>
      </c>
      <c r="D48" s="11">
        <v>1</v>
      </c>
      <c r="E48" s="11">
        <v>1434</v>
      </c>
      <c r="F48" s="11">
        <v>12254</v>
      </c>
      <c r="G48" s="11">
        <v>571</v>
      </c>
      <c r="H48" s="11">
        <v>1997</v>
      </c>
      <c r="I48" s="12">
        <v>35145</v>
      </c>
      <c r="J48" s="12">
        <v>35187</v>
      </c>
      <c r="K48" s="12">
        <v>35545</v>
      </c>
      <c r="L48" s="2">
        <f t="shared" si="0"/>
        <v>353</v>
      </c>
      <c r="M48" s="2">
        <f t="shared" si="1"/>
        <v>11.766666666666667</v>
      </c>
    </row>
    <row r="49" spans="1:16" x14ac:dyDescent="0.35">
      <c r="A49" s="11">
        <v>1</v>
      </c>
      <c r="B49" s="11" t="s">
        <v>18</v>
      </c>
      <c r="C49" s="11" t="s">
        <v>2</v>
      </c>
      <c r="D49" s="11">
        <v>1</v>
      </c>
      <c r="E49" s="11">
        <v>1396</v>
      </c>
      <c r="F49" s="11">
        <v>12236</v>
      </c>
      <c r="G49" s="11">
        <v>797</v>
      </c>
      <c r="H49" s="11">
        <v>1998</v>
      </c>
      <c r="I49" s="12">
        <v>35150</v>
      </c>
      <c r="J49" s="12">
        <v>35199</v>
      </c>
      <c r="K49" s="12">
        <v>35912</v>
      </c>
      <c r="L49" s="2">
        <f t="shared" si="0"/>
        <v>703</v>
      </c>
      <c r="M49" s="2">
        <f t="shared" si="1"/>
        <v>23.433333333333334</v>
      </c>
      <c r="N49" s="3">
        <f>SUM(1/198)</f>
        <v>5.0505050505050509E-3</v>
      </c>
      <c r="O49" s="3">
        <f>SUM(7/198)</f>
        <v>3.5353535353535352E-2</v>
      </c>
      <c r="P49" s="3">
        <f>SUM(8/198)</f>
        <v>4.0404040404040407E-2</v>
      </c>
    </row>
    <row r="50" spans="1:16" x14ac:dyDescent="0.35">
      <c r="A50" s="11">
        <f>SUM(A31:A49)</f>
        <v>19</v>
      </c>
      <c r="I50" s="12"/>
      <c r="J50" s="12"/>
      <c r="K50" s="12"/>
      <c r="L50" s="2"/>
      <c r="M50" s="2"/>
      <c r="N50" s="3"/>
      <c r="O50" s="3"/>
      <c r="P50" s="3"/>
    </row>
    <row r="51" spans="1:16" x14ac:dyDescent="0.35">
      <c r="I51" s="12"/>
      <c r="J51" s="12"/>
      <c r="K51" s="12"/>
      <c r="L51" s="2"/>
      <c r="M51" s="2"/>
      <c r="N51" s="3"/>
      <c r="O51" s="3"/>
      <c r="P51" s="3"/>
    </row>
    <row r="52" spans="1:16" x14ac:dyDescent="0.35">
      <c r="A52" s="11">
        <v>1</v>
      </c>
      <c r="B52" s="11" t="s">
        <v>13</v>
      </c>
      <c r="C52" s="11" t="s">
        <v>10</v>
      </c>
      <c r="D52" s="11">
        <v>1</v>
      </c>
      <c r="E52" s="11">
        <v>1444</v>
      </c>
      <c r="F52" s="11">
        <v>12477</v>
      </c>
      <c r="G52" s="11">
        <v>526</v>
      </c>
      <c r="H52" s="11">
        <v>1996</v>
      </c>
      <c r="I52" s="12">
        <v>35181</v>
      </c>
      <c r="J52" s="12">
        <v>35220</v>
      </c>
      <c r="K52" s="12">
        <v>35237</v>
      </c>
      <c r="L52" s="2">
        <f t="shared" si="0"/>
        <v>17</v>
      </c>
      <c r="M52" s="2">
        <f t="shared" si="1"/>
        <v>0.56666666666666665</v>
      </c>
      <c r="N52" s="2"/>
      <c r="O52" s="2"/>
    </row>
    <row r="53" spans="1:16" x14ac:dyDescent="0.35">
      <c r="A53" s="11">
        <v>1</v>
      </c>
      <c r="B53" s="11" t="s">
        <v>18</v>
      </c>
      <c r="C53" s="11" t="s">
        <v>2</v>
      </c>
      <c r="D53" s="11">
        <v>1</v>
      </c>
      <c r="E53" s="11">
        <v>1398</v>
      </c>
      <c r="F53" s="11" t="s">
        <v>21</v>
      </c>
      <c r="G53" s="11">
        <v>7130</v>
      </c>
      <c r="H53" s="11">
        <v>1997</v>
      </c>
      <c r="I53" s="12">
        <v>35158</v>
      </c>
      <c r="J53" s="12">
        <v>35670</v>
      </c>
      <c r="K53" s="12">
        <v>35698</v>
      </c>
      <c r="L53" s="2">
        <f t="shared" si="0"/>
        <v>27</v>
      </c>
      <c r="M53" s="2">
        <f t="shared" si="1"/>
        <v>0.9</v>
      </c>
      <c r="N53" s="2"/>
      <c r="O53" s="2"/>
    </row>
    <row r="54" spans="1:16" x14ac:dyDescent="0.35">
      <c r="A54" s="11">
        <v>1</v>
      </c>
      <c r="B54" s="11" t="s">
        <v>7</v>
      </c>
      <c r="C54" s="11" t="s">
        <v>10</v>
      </c>
      <c r="D54" s="11">
        <v>1</v>
      </c>
      <c r="E54" s="11">
        <v>1589</v>
      </c>
      <c r="F54" s="11">
        <v>12501</v>
      </c>
      <c r="G54" s="11">
        <v>75</v>
      </c>
      <c r="H54" s="11">
        <v>1997</v>
      </c>
      <c r="I54" s="12">
        <v>35181</v>
      </c>
      <c r="J54" s="12">
        <v>35247</v>
      </c>
      <c r="K54" s="12">
        <v>35299</v>
      </c>
      <c r="L54" s="2">
        <f t="shared" si="0"/>
        <v>51</v>
      </c>
      <c r="M54" s="2">
        <f t="shared" si="1"/>
        <v>1.7</v>
      </c>
      <c r="N54" s="2"/>
      <c r="O54" s="2"/>
    </row>
    <row r="55" spans="1:16" x14ac:dyDescent="0.35">
      <c r="A55" s="11">
        <v>1</v>
      </c>
      <c r="B55" s="11" t="s">
        <v>7</v>
      </c>
      <c r="C55" s="11" t="s">
        <v>10</v>
      </c>
      <c r="D55" s="11">
        <v>1</v>
      </c>
      <c r="E55" s="11">
        <v>1168</v>
      </c>
      <c r="F55" s="11">
        <v>12377</v>
      </c>
      <c r="G55" s="11">
        <v>7072</v>
      </c>
      <c r="H55" s="11">
        <v>1997</v>
      </c>
      <c r="I55" s="12">
        <v>35158</v>
      </c>
      <c r="J55" s="12">
        <v>35356</v>
      </c>
      <c r="K55" s="12">
        <v>35654</v>
      </c>
      <c r="L55" s="2">
        <f t="shared" si="0"/>
        <v>294</v>
      </c>
      <c r="M55" s="2">
        <f t="shared" si="1"/>
        <v>9.8000000000000007</v>
      </c>
      <c r="N55" s="2"/>
      <c r="O55" s="2"/>
    </row>
    <row r="56" spans="1:16" x14ac:dyDescent="0.35">
      <c r="A56" s="11">
        <v>1</v>
      </c>
      <c r="B56" s="11" t="s">
        <v>13</v>
      </c>
      <c r="C56" s="11" t="s">
        <v>23</v>
      </c>
      <c r="D56" s="11">
        <v>1</v>
      </c>
      <c r="E56" s="11">
        <v>1444</v>
      </c>
      <c r="F56" s="11">
        <v>12478</v>
      </c>
      <c r="G56" s="11">
        <v>960</v>
      </c>
      <c r="H56" s="11">
        <v>1997</v>
      </c>
      <c r="I56" s="12">
        <v>35180</v>
      </c>
      <c r="J56" s="12">
        <v>35281</v>
      </c>
      <c r="K56" s="12">
        <v>35641</v>
      </c>
      <c r="L56" s="2">
        <f t="shared" si="0"/>
        <v>356</v>
      </c>
      <c r="M56" s="2">
        <f t="shared" si="1"/>
        <v>11.866666666666667</v>
      </c>
    </row>
    <row r="57" spans="1:16" x14ac:dyDescent="0.35">
      <c r="A57" s="11">
        <v>1</v>
      </c>
      <c r="B57" s="11" t="s">
        <v>7</v>
      </c>
      <c r="C57" s="11" t="s">
        <v>2</v>
      </c>
      <c r="D57" s="11">
        <v>13</v>
      </c>
      <c r="E57" s="11">
        <v>2234</v>
      </c>
      <c r="F57" s="11">
        <v>13666</v>
      </c>
      <c r="G57" s="11">
        <v>330</v>
      </c>
      <c r="H57" s="11">
        <v>1998</v>
      </c>
      <c r="I57" s="12">
        <v>35159</v>
      </c>
      <c r="J57" s="12">
        <v>35462</v>
      </c>
      <c r="K57" s="12">
        <v>35838</v>
      </c>
      <c r="L57" s="2">
        <f t="shared" si="0"/>
        <v>371</v>
      </c>
      <c r="M57" s="2">
        <f t="shared" si="1"/>
        <v>12.366666666666667</v>
      </c>
      <c r="N57" s="3">
        <f>SUM(0/164)</f>
        <v>0</v>
      </c>
      <c r="O57" s="3">
        <f>SUM(3/164)</f>
        <v>1.8292682926829267E-2</v>
      </c>
      <c r="P57" s="3">
        <f>SUM(6/164)</f>
        <v>3.6585365853658534E-2</v>
      </c>
    </row>
    <row r="58" spans="1:16" x14ac:dyDescent="0.35">
      <c r="A58" s="11">
        <f>SUM(A52:A57)</f>
        <v>6</v>
      </c>
      <c r="I58" s="12"/>
      <c r="J58" s="12"/>
      <c r="K58" s="12"/>
      <c r="L58" s="2"/>
      <c r="M58" s="2"/>
    </row>
    <row r="59" spans="1:16" x14ac:dyDescent="0.35">
      <c r="I59" s="12"/>
      <c r="J59" s="12"/>
      <c r="K59" s="12"/>
      <c r="L59" s="2"/>
      <c r="M59" s="2"/>
    </row>
    <row r="60" spans="1:16" x14ac:dyDescent="0.35">
      <c r="A60" s="11">
        <v>1</v>
      </c>
      <c r="B60" s="11" t="s">
        <v>13</v>
      </c>
      <c r="C60" s="11" t="s">
        <v>25</v>
      </c>
      <c r="D60" s="11">
        <v>1</v>
      </c>
      <c r="E60" s="11">
        <v>1477</v>
      </c>
      <c r="F60" s="11">
        <v>12480</v>
      </c>
      <c r="G60" s="11">
        <v>433</v>
      </c>
      <c r="H60" s="11">
        <v>1996</v>
      </c>
      <c r="I60" s="12">
        <v>35193</v>
      </c>
      <c r="J60" s="12">
        <v>35223</v>
      </c>
      <c r="K60" s="12">
        <v>35223</v>
      </c>
      <c r="L60" s="2">
        <f t="shared" si="0"/>
        <v>0</v>
      </c>
      <c r="M60" s="2">
        <f t="shared" si="1"/>
        <v>0</v>
      </c>
      <c r="N60" s="2"/>
      <c r="O60" s="2"/>
    </row>
    <row r="61" spans="1:16" x14ac:dyDescent="0.35">
      <c r="A61" s="11">
        <v>1</v>
      </c>
      <c r="B61" s="11" t="s">
        <v>30</v>
      </c>
      <c r="C61" s="11" t="s">
        <v>28</v>
      </c>
      <c r="D61" s="11">
        <v>1</v>
      </c>
      <c r="E61" s="11">
        <v>1271</v>
      </c>
      <c r="F61" s="11">
        <v>12407</v>
      </c>
      <c r="G61" s="11">
        <v>88</v>
      </c>
      <c r="H61" s="11">
        <v>1997</v>
      </c>
      <c r="I61" s="12">
        <v>35214</v>
      </c>
      <c r="J61" s="12">
        <v>35400</v>
      </c>
      <c r="K61" s="12">
        <v>35403</v>
      </c>
      <c r="L61" s="2">
        <f>DAYS360(J61,K61)</f>
        <v>3</v>
      </c>
      <c r="M61" s="2">
        <f t="shared" si="1"/>
        <v>0.1</v>
      </c>
      <c r="N61" s="2"/>
      <c r="O61" s="2"/>
    </row>
    <row r="62" spans="1:16" x14ac:dyDescent="0.35">
      <c r="A62" s="11">
        <v>1</v>
      </c>
      <c r="B62" s="11" t="s">
        <v>7</v>
      </c>
      <c r="C62" s="11" t="s">
        <v>10</v>
      </c>
      <c r="D62" s="11">
        <v>1</v>
      </c>
      <c r="E62" s="11">
        <v>1529</v>
      </c>
      <c r="F62" s="11">
        <v>12593</v>
      </c>
      <c r="G62" s="11">
        <v>826</v>
      </c>
      <c r="H62" s="11">
        <v>1996</v>
      </c>
      <c r="I62" s="12">
        <v>35201</v>
      </c>
      <c r="J62" s="12">
        <v>35328</v>
      </c>
      <c r="K62" s="12">
        <v>35335</v>
      </c>
      <c r="L62" s="2">
        <f t="shared" si="0"/>
        <v>7</v>
      </c>
      <c r="M62" s="2">
        <f t="shared" si="1"/>
        <v>0.23333333333333334</v>
      </c>
      <c r="N62" s="2"/>
      <c r="O62" s="2"/>
    </row>
    <row r="63" spans="1:16" x14ac:dyDescent="0.35">
      <c r="A63" s="11">
        <v>1</v>
      </c>
      <c r="B63" s="11" t="s">
        <v>13</v>
      </c>
      <c r="C63" s="11" t="s">
        <v>1</v>
      </c>
      <c r="D63" s="11">
        <v>1</v>
      </c>
      <c r="E63" s="11">
        <v>1429</v>
      </c>
      <c r="F63" s="11">
        <v>12472</v>
      </c>
      <c r="G63" s="11">
        <v>60</v>
      </c>
      <c r="H63" s="11">
        <v>1997</v>
      </c>
      <c r="I63" s="12">
        <v>35188</v>
      </c>
      <c r="J63" s="12">
        <v>35318</v>
      </c>
      <c r="K63" s="12">
        <v>35328</v>
      </c>
      <c r="L63" s="2">
        <f t="shared" si="0"/>
        <v>10</v>
      </c>
      <c r="M63" s="2">
        <f t="shared" si="1"/>
        <v>0.33333333333333331</v>
      </c>
      <c r="N63" s="2"/>
      <c r="O63" s="2"/>
    </row>
    <row r="64" spans="1:16" x14ac:dyDescent="0.35">
      <c r="A64" s="11">
        <v>1</v>
      </c>
      <c r="B64" s="11" t="s">
        <v>30</v>
      </c>
      <c r="C64" s="11" t="s">
        <v>28</v>
      </c>
      <c r="D64" s="11">
        <v>1</v>
      </c>
      <c r="E64" s="11">
        <v>1271</v>
      </c>
      <c r="F64" s="11">
        <v>12408</v>
      </c>
      <c r="G64" s="11">
        <v>86</v>
      </c>
      <c r="H64" s="11">
        <v>1997</v>
      </c>
      <c r="I64" s="12">
        <v>35214</v>
      </c>
      <c r="J64" s="12">
        <v>35370</v>
      </c>
      <c r="K64" s="12">
        <v>35396</v>
      </c>
      <c r="L64" s="2">
        <f t="shared" si="0"/>
        <v>26</v>
      </c>
      <c r="M64" s="2">
        <f t="shared" si="1"/>
        <v>0.8666666666666667</v>
      </c>
      <c r="N64" s="2"/>
      <c r="O64" s="2"/>
    </row>
    <row r="65" spans="1:16" x14ac:dyDescent="0.35">
      <c r="A65" s="11">
        <v>1</v>
      </c>
      <c r="B65" s="11" t="s">
        <v>7</v>
      </c>
      <c r="C65" s="11" t="s">
        <v>9</v>
      </c>
      <c r="D65" s="11">
        <v>1</v>
      </c>
      <c r="E65" s="11">
        <v>1572</v>
      </c>
      <c r="F65" s="11">
        <v>12710</v>
      </c>
      <c r="G65" s="11">
        <v>652</v>
      </c>
      <c r="H65" s="11">
        <v>1996</v>
      </c>
      <c r="I65" s="12">
        <v>35216</v>
      </c>
      <c r="J65" s="12">
        <v>35262</v>
      </c>
      <c r="K65" s="12">
        <v>35307</v>
      </c>
      <c r="L65" s="2">
        <f>DAYS360(J65,K65)</f>
        <v>44</v>
      </c>
      <c r="M65" s="2">
        <f t="shared" si="1"/>
        <v>1.4666666666666666</v>
      </c>
      <c r="N65" s="2"/>
      <c r="O65" s="2"/>
    </row>
    <row r="66" spans="1:16" x14ac:dyDescent="0.35">
      <c r="A66" s="11">
        <v>1</v>
      </c>
      <c r="B66" s="11" t="s">
        <v>3</v>
      </c>
      <c r="C66" s="11" t="s">
        <v>26</v>
      </c>
      <c r="D66" s="11">
        <v>1</v>
      </c>
      <c r="E66" s="11">
        <v>1760</v>
      </c>
      <c r="F66" s="11">
        <v>12564</v>
      </c>
      <c r="G66" s="11">
        <v>7272</v>
      </c>
      <c r="H66" s="11">
        <v>1997</v>
      </c>
      <c r="I66" s="12">
        <v>35205</v>
      </c>
      <c r="J66" s="12">
        <v>35642</v>
      </c>
      <c r="K66" s="12">
        <v>35717</v>
      </c>
      <c r="L66" s="2">
        <f t="shared" si="0"/>
        <v>74</v>
      </c>
      <c r="M66" s="2">
        <f t="shared" si="1"/>
        <v>2.4666666666666668</v>
      </c>
      <c r="N66" s="2"/>
      <c r="O66" s="2"/>
    </row>
    <row r="67" spans="1:16" x14ac:dyDescent="0.35">
      <c r="A67" s="11">
        <v>1</v>
      </c>
      <c r="B67" s="11" t="s">
        <v>4</v>
      </c>
      <c r="C67" s="11" t="s">
        <v>9</v>
      </c>
      <c r="D67" s="11">
        <v>13</v>
      </c>
      <c r="E67" s="11">
        <v>1572</v>
      </c>
      <c r="F67" s="11">
        <v>12710</v>
      </c>
      <c r="G67" s="11">
        <v>653</v>
      </c>
      <c r="H67" s="11">
        <v>1996</v>
      </c>
      <c r="I67" s="12">
        <v>35216</v>
      </c>
      <c r="J67" s="12">
        <v>35262</v>
      </c>
      <c r="K67" s="12">
        <v>35346</v>
      </c>
      <c r="L67" s="2">
        <f>DAYS360(J67,K67)</f>
        <v>82</v>
      </c>
      <c r="M67" s="2">
        <f t="shared" si="1"/>
        <v>2.7333333333333334</v>
      </c>
      <c r="N67" s="2"/>
      <c r="O67" s="2"/>
    </row>
    <row r="68" spans="1:16" x14ac:dyDescent="0.35">
      <c r="A68" s="11">
        <v>1</v>
      </c>
      <c r="B68" s="11" t="s">
        <v>4</v>
      </c>
      <c r="C68" s="11" t="s">
        <v>2</v>
      </c>
      <c r="D68" s="11">
        <v>1</v>
      </c>
      <c r="E68" s="11">
        <v>1572</v>
      </c>
      <c r="F68" s="11">
        <v>12710</v>
      </c>
      <c r="G68" s="11">
        <v>653</v>
      </c>
      <c r="H68" s="11">
        <v>1996</v>
      </c>
      <c r="I68" s="12">
        <v>35216</v>
      </c>
      <c r="J68" s="12">
        <v>35262</v>
      </c>
      <c r="K68" s="12">
        <v>35346</v>
      </c>
      <c r="L68" s="2">
        <f>DAYS360(J68,K68)</f>
        <v>82</v>
      </c>
      <c r="M68" s="2">
        <f t="shared" si="1"/>
        <v>2.7333333333333334</v>
      </c>
      <c r="N68" s="2"/>
      <c r="O68" s="2"/>
    </row>
    <row r="69" spans="1:16" x14ac:dyDescent="0.35">
      <c r="A69" s="11">
        <v>1</v>
      </c>
      <c r="B69" s="11" t="s">
        <v>7</v>
      </c>
      <c r="C69" s="11" t="s">
        <v>9</v>
      </c>
      <c r="D69" s="11">
        <v>1</v>
      </c>
      <c r="E69" s="11">
        <v>1517</v>
      </c>
      <c r="F69" s="11">
        <v>12574</v>
      </c>
      <c r="G69" s="11">
        <v>929</v>
      </c>
      <c r="H69" s="11">
        <v>1996</v>
      </c>
      <c r="I69" s="12">
        <v>35200</v>
      </c>
      <c r="J69" s="12">
        <v>35242</v>
      </c>
      <c r="K69" s="12">
        <v>35377</v>
      </c>
      <c r="L69" s="2">
        <f t="shared" si="0"/>
        <v>132</v>
      </c>
      <c r="M69" s="2">
        <f t="shared" si="1"/>
        <v>4.4000000000000004</v>
      </c>
      <c r="N69" s="2"/>
      <c r="O69" s="2"/>
    </row>
    <row r="70" spans="1:16" x14ac:dyDescent="0.35">
      <c r="A70" s="11">
        <v>1</v>
      </c>
      <c r="B70" s="11" t="s">
        <v>7</v>
      </c>
      <c r="C70" s="11" t="s">
        <v>10</v>
      </c>
      <c r="D70" s="11">
        <v>1</v>
      </c>
      <c r="E70" s="11">
        <v>1569</v>
      </c>
      <c r="F70" s="11">
        <v>12656</v>
      </c>
      <c r="G70" s="11">
        <v>493</v>
      </c>
      <c r="H70" s="11">
        <v>1997</v>
      </c>
      <c r="I70" s="12">
        <v>35208</v>
      </c>
      <c r="J70" s="12">
        <v>35326</v>
      </c>
      <c r="K70" s="12">
        <v>35482</v>
      </c>
      <c r="L70" s="2">
        <f t="shared" si="0"/>
        <v>153</v>
      </c>
      <c r="M70" s="2">
        <f t="shared" si="1"/>
        <v>5.0999999999999996</v>
      </c>
      <c r="N70" s="2"/>
      <c r="O70" s="2"/>
    </row>
    <row r="71" spans="1:16" x14ac:dyDescent="0.35">
      <c r="A71" s="11">
        <v>1</v>
      </c>
      <c r="B71" s="11" t="s">
        <v>7</v>
      </c>
      <c r="C71" s="11" t="s">
        <v>28</v>
      </c>
      <c r="D71" s="11">
        <v>1</v>
      </c>
      <c r="E71" s="11">
        <v>1529</v>
      </c>
      <c r="F71" s="11">
        <v>12596</v>
      </c>
      <c r="G71" s="11">
        <v>583</v>
      </c>
      <c r="H71" s="11">
        <v>1997</v>
      </c>
      <c r="I71" s="12">
        <v>35207</v>
      </c>
      <c r="J71" s="12">
        <v>35328</v>
      </c>
      <c r="K71" s="12">
        <v>35530</v>
      </c>
      <c r="L71" s="2">
        <f t="shared" si="0"/>
        <v>200</v>
      </c>
      <c r="M71" s="2">
        <f t="shared" si="1"/>
        <v>6.666666666666667</v>
      </c>
      <c r="N71" s="2"/>
      <c r="O71" s="2"/>
    </row>
    <row r="72" spans="1:16" x14ac:dyDescent="0.35">
      <c r="A72" s="11">
        <v>1</v>
      </c>
      <c r="B72" s="11" t="s">
        <v>29</v>
      </c>
      <c r="C72" s="11" t="s">
        <v>9</v>
      </c>
      <c r="D72" s="11">
        <v>1</v>
      </c>
      <c r="E72" s="11">
        <v>1560</v>
      </c>
      <c r="F72" s="11">
        <v>12658</v>
      </c>
      <c r="G72" s="11">
        <v>314</v>
      </c>
      <c r="H72" s="11">
        <v>1997</v>
      </c>
      <c r="I72" s="12">
        <v>35209</v>
      </c>
      <c r="J72" s="12">
        <v>35244</v>
      </c>
      <c r="K72" s="12">
        <v>35465</v>
      </c>
      <c r="L72" s="2">
        <f t="shared" si="0"/>
        <v>216</v>
      </c>
      <c r="M72" s="2">
        <f t="shared" si="1"/>
        <v>7.2</v>
      </c>
      <c r="N72" s="2"/>
      <c r="O72" s="2"/>
    </row>
    <row r="73" spans="1:16" x14ac:dyDescent="0.35">
      <c r="A73" s="11">
        <v>1</v>
      </c>
      <c r="B73" s="11" t="s">
        <v>7</v>
      </c>
      <c r="C73" s="11" t="s">
        <v>14</v>
      </c>
      <c r="D73" s="11">
        <v>1</v>
      </c>
      <c r="E73" s="11">
        <v>1506</v>
      </c>
      <c r="F73" s="11">
        <v>12514</v>
      </c>
      <c r="G73" s="11">
        <v>438</v>
      </c>
      <c r="H73" s="11">
        <v>1997</v>
      </c>
      <c r="I73" s="12">
        <v>35194</v>
      </c>
      <c r="J73" s="12">
        <v>35251</v>
      </c>
      <c r="K73" s="12">
        <v>35496</v>
      </c>
      <c r="L73" s="2">
        <f t="shared" si="0"/>
        <v>242</v>
      </c>
      <c r="M73" s="2">
        <f t="shared" si="1"/>
        <v>8.0666666666666664</v>
      </c>
      <c r="N73" s="2"/>
      <c r="O73" s="2"/>
    </row>
    <row r="74" spans="1:16" x14ac:dyDescent="0.35">
      <c r="A74" s="11">
        <v>1</v>
      </c>
      <c r="B74" s="11" t="s">
        <v>7</v>
      </c>
      <c r="C74" s="11" t="s">
        <v>14</v>
      </c>
      <c r="D74" s="11">
        <v>1</v>
      </c>
      <c r="E74" s="11">
        <v>1506</v>
      </c>
      <c r="F74" s="11">
        <v>12514</v>
      </c>
      <c r="G74" s="11">
        <v>449</v>
      </c>
      <c r="H74" s="11">
        <v>1997</v>
      </c>
      <c r="I74" s="12">
        <v>35194</v>
      </c>
      <c r="J74" s="12">
        <v>35251</v>
      </c>
      <c r="K74" s="12">
        <v>35497</v>
      </c>
      <c r="L74" s="2">
        <f t="shared" ref="L74:L151" si="2">DAYS360(J74,K74)</f>
        <v>243</v>
      </c>
      <c r="M74" s="2">
        <f t="shared" ref="M74:M145" si="3">SUM(L74/30)</f>
        <v>8.1</v>
      </c>
      <c r="N74" s="2"/>
      <c r="O74" s="2"/>
    </row>
    <row r="75" spans="1:16" x14ac:dyDescent="0.35">
      <c r="A75" s="11">
        <v>1</v>
      </c>
      <c r="B75" s="11" t="s">
        <v>7</v>
      </c>
      <c r="C75" s="11" t="s">
        <v>10</v>
      </c>
      <c r="D75" s="11">
        <v>1</v>
      </c>
      <c r="E75" s="11">
        <v>1498</v>
      </c>
      <c r="F75" s="11">
        <v>12653</v>
      </c>
      <c r="G75" s="11">
        <v>7227</v>
      </c>
      <c r="H75" s="11">
        <v>1997</v>
      </c>
      <c r="I75" s="12">
        <v>35209</v>
      </c>
      <c r="J75" s="12">
        <v>35446</v>
      </c>
      <c r="K75" s="12">
        <v>35695</v>
      </c>
      <c r="L75" s="2">
        <f t="shared" si="2"/>
        <v>246</v>
      </c>
      <c r="M75" s="2">
        <f t="shared" si="3"/>
        <v>8.1999999999999993</v>
      </c>
      <c r="N75" s="2"/>
      <c r="O75" s="2"/>
    </row>
    <row r="76" spans="1:16" x14ac:dyDescent="0.35">
      <c r="A76" s="11">
        <v>1</v>
      </c>
      <c r="B76" s="11" t="s">
        <v>7</v>
      </c>
      <c r="C76" s="11" t="s">
        <v>14</v>
      </c>
      <c r="D76" s="11">
        <v>1</v>
      </c>
      <c r="E76" s="11">
        <v>1498</v>
      </c>
      <c r="F76" s="11">
        <v>12653</v>
      </c>
      <c r="G76" s="11">
        <v>12</v>
      </c>
      <c r="H76" s="11">
        <v>1998</v>
      </c>
      <c r="I76" s="12">
        <v>35209</v>
      </c>
      <c r="J76" s="12">
        <v>35446</v>
      </c>
      <c r="K76" s="12">
        <v>35725</v>
      </c>
      <c r="L76" s="2">
        <f t="shared" si="2"/>
        <v>276</v>
      </c>
      <c r="M76" s="2">
        <f t="shared" si="3"/>
        <v>9.1999999999999993</v>
      </c>
    </row>
    <row r="77" spans="1:16" x14ac:dyDescent="0.35">
      <c r="A77" s="11">
        <v>1</v>
      </c>
      <c r="B77" s="11" t="s">
        <v>13</v>
      </c>
      <c r="C77" s="11" t="s">
        <v>14</v>
      </c>
      <c r="D77" s="11">
        <v>1</v>
      </c>
      <c r="E77" s="11">
        <v>1477</v>
      </c>
      <c r="F77" s="11">
        <v>12480</v>
      </c>
      <c r="G77" s="11">
        <v>370</v>
      </c>
      <c r="H77" s="11">
        <v>1997</v>
      </c>
      <c r="I77" s="12">
        <v>35193</v>
      </c>
      <c r="J77" s="12">
        <v>35223</v>
      </c>
      <c r="K77" s="12">
        <v>35507</v>
      </c>
      <c r="L77" s="2">
        <f t="shared" si="0"/>
        <v>281</v>
      </c>
      <c r="M77" s="2">
        <f t="shared" si="3"/>
        <v>9.3666666666666671</v>
      </c>
      <c r="N77" s="3"/>
      <c r="O77" s="3"/>
      <c r="P77" s="3"/>
    </row>
    <row r="78" spans="1:16" x14ac:dyDescent="0.35">
      <c r="A78" s="11">
        <v>1</v>
      </c>
      <c r="B78" s="11" t="s">
        <v>7</v>
      </c>
      <c r="C78" s="11" t="s">
        <v>10</v>
      </c>
      <c r="D78" s="11">
        <v>1</v>
      </c>
      <c r="E78" s="11">
        <v>1424</v>
      </c>
      <c r="F78" s="11" t="s">
        <v>24</v>
      </c>
      <c r="G78" s="11">
        <v>7301</v>
      </c>
      <c r="H78" s="11">
        <v>1997</v>
      </c>
      <c r="I78" s="12">
        <v>35193</v>
      </c>
      <c r="J78" s="12">
        <v>35401</v>
      </c>
      <c r="K78" s="12">
        <v>35733</v>
      </c>
      <c r="L78" s="2">
        <f t="shared" si="0"/>
        <v>328</v>
      </c>
      <c r="M78" s="2">
        <f t="shared" si="3"/>
        <v>10.933333333333334</v>
      </c>
      <c r="N78" s="3"/>
      <c r="O78" s="3"/>
      <c r="P78" s="3"/>
    </row>
    <row r="79" spans="1:16" x14ac:dyDescent="0.35">
      <c r="A79" s="11">
        <v>1</v>
      </c>
      <c r="B79" s="11" t="s">
        <v>20</v>
      </c>
      <c r="C79" s="11" t="s">
        <v>1</v>
      </c>
      <c r="D79" s="11">
        <v>1</v>
      </c>
      <c r="E79" s="11">
        <v>1600</v>
      </c>
      <c r="F79" s="11">
        <v>12627</v>
      </c>
      <c r="G79" s="11">
        <v>7073</v>
      </c>
      <c r="H79" s="11">
        <v>1997</v>
      </c>
      <c r="I79" s="12">
        <v>35207</v>
      </c>
      <c r="J79" s="12">
        <v>35305</v>
      </c>
      <c r="K79" s="12">
        <v>35640</v>
      </c>
      <c r="L79" s="2">
        <f t="shared" si="0"/>
        <v>331</v>
      </c>
      <c r="M79" s="2">
        <f t="shared" si="3"/>
        <v>11.033333333333333</v>
      </c>
      <c r="N79" s="3"/>
      <c r="O79" s="3"/>
      <c r="P79" s="3"/>
    </row>
    <row r="80" spans="1:16" x14ac:dyDescent="0.35">
      <c r="A80" s="11">
        <v>1</v>
      </c>
      <c r="B80" s="11" t="s">
        <v>3</v>
      </c>
      <c r="C80" s="11" t="s">
        <v>14</v>
      </c>
      <c r="D80" s="11">
        <v>1</v>
      </c>
      <c r="E80" s="11">
        <v>1594</v>
      </c>
      <c r="F80" s="11">
        <v>12644</v>
      </c>
      <c r="G80" s="11">
        <v>7</v>
      </c>
      <c r="H80" s="11">
        <v>1998</v>
      </c>
      <c r="I80" s="12">
        <v>35208</v>
      </c>
      <c r="J80" s="12">
        <v>35247</v>
      </c>
      <c r="K80" s="12">
        <v>35642</v>
      </c>
      <c r="L80" s="2">
        <f t="shared" si="0"/>
        <v>390</v>
      </c>
      <c r="M80" s="2">
        <f t="shared" si="3"/>
        <v>13</v>
      </c>
      <c r="N80" s="3">
        <f>SUM(4/146)</f>
        <v>2.7397260273972601E-2</v>
      </c>
      <c r="O80" s="3">
        <f>SUM(9/146)</f>
        <v>6.1643835616438353E-2</v>
      </c>
      <c r="P80" s="3">
        <f>SUM(21/146)</f>
        <v>0.14383561643835616</v>
      </c>
    </row>
    <row r="81" spans="1:15" x14ac:dyDescent="0.35">
      <c r="A81" s="11">
        <f>SUM(A60:A80)</f>
        <v>21</v>
      </c>
      <c r="I81" s="12"/>
      <c r="J81" s="12"/>
      <c r="K81" s="12"/>
      <c r="L81" s="2"/>
      <c r="M81" s="2"/>
      <c r="N81" s="2"/>
      <c r="O81" s="2"/>
    </row>
    <row r="82" spans="1:15" x14ac:dyDescent="0.35">
      <c r="I82" s="12"/>
      <c r="J82" s="12"/>
      <c r="K82" s="12"/>
      <c r="L82" s="2"/>
      <c r="M82" s="2"/>
      <c r="N82" s="2"/>
      <c r="O82" s="2"/>
    </row>
    <row r="83" spans="1:15" x14ac:dyDescent="0.35">
      <c r="A83" s="11">
        <v>1</v>
      </c>
      <c r="B83" s="11" t="s">
        <v>18</v>
      </c>
      <c r="C83" s="11" t="s">
        <v>2</v>
      </c>
      <c r="D83" s="11">
        <v>1</v>
      </c>
      <c r="E83" s="11">
        <v>1088</v>
      </c>
      <c r="F83" s="11">
        <v>12640</v>
      </c>
      <c r="G83" s="11">
        <v>475</v>
      </c>
      <c r="H83" s="11">
        <v>1997</v>
      </c>
      <c r="I83" s="12">
        <v>35230</v>
      </c>
      <c r="J83" s="12">
        <v>35534</v>
      </c>
      <c r="K83" s="12">
        <v>35475</v>
      </c>
      <c r="L83" s="2">
        <f t="shared" si="2"/>
        <v>-60</v>
      </c>
      <c r="M83" s="2">
        <f t="shared" si="3"/>
        <v>-2</v>
      </c>
      <c r="N83" s="2"/>
      <c r="O83" s="2"/>
    </row>
    <row r="84" spans="1:15" x14ac:dyDescent="0.35">
      <c r="A84" s="11">
        <v>1</v>
      </c>
      <c r="B84" s="11" t="s">
        <v>18</v>
      </c>
      <c r="C84" s="11" t="s">
        <v>2</v>
      </c>
      <c r="D84" s="11">
        <v>1</v>
      </c>
      <c r="E84" s="11">
        <v>1088</v>
      </c>
      <c r="F84" s="11">
        <v>12639</v>
      </c>
      <c r="G84" s="11">
        <v>478</v>
      </c>
      <c r="H84" s="11">
        <v>1997</v>
      </c>
      <c r="I84" s="12">
        <v>35230</v>
      </c>
      <c r="J84" s="12">
        <v>35536</v>
      </c>
      <c r="K84" s="12">
        <v>35506</v>
      </c>
      <c r="L84" s="2">
        <f t="shared" si="2"/>
        <v>-29</v>
      </c>
      <c r="M84" s="2">
        <f t="shared" si="3"/>
        <v>-0.96666666666666667</v>
      </c>
      <c r="N84" s="2"/>
      <c r="O84" s="2"/>
    </row>
    <row r="85" spans="1:15" x14ac:dyDescent="0.35">
      <c r="A85" s="11">
        <v>1</v>
      </c>
      <c r="B85" s="11" t="s">
        <v>18</v>
      </c>
      <c r="C85" s="11" t="s">
        <v>2</v>
      </c>
      <c r="D85" s="11">
        <v>1</v>
      </c>
      <c r="E85" s="11">
        <v>1509</v>
      </c>
      <c r="F85" s="11">
        <v>12370</v>
      </c>
      <c r="G85" s="11">
        <v>374</v>
      </c>
      <c r="H85" s="11">
        <v>1998</v>
      </c>
      <c r="I85" s="12">
        <v>35244</v>
      </c>
      <c r="J85" s="12">
        <v>35398</v>
      </c>
      <c r="K85" s="12">
        <v>35369</v>
      </c>
      <c r="L85" s="2">
        <f>DAYS360(J85,K85)</f>
        <v>-28</v>
      </c>
      <c r="M85" s="2">
        <f t="shared" si="3"/>
        <v>-0.93333333333333335</v>
      </c>
      <c r="N85" s="2"/>
      <c r="O85" s="2"/>
    </row>
    <row r="86" spans="1:15" x14ac:dyDescent="0.35">
      <c r="A86" s="11">
        <v>1</v>
      </c>
      <c r="B86" s="11" t="s">
        <v>18</v>
      </c>
      <c r="C86" s="11" t="s">
        <v>2</v>
      </c>
      <c r="D86" s="11">
        <v>1</v>
      </c>
      <c r="E86" s="11">
        <v>1086</v>
      </c>
      <c r="F86" s="11">
        <v>12638</v>
      </c>
      <c r="G86" s="11">
        <v>800</v>
      </c>
      <c r="H86" s="11">
        <v>1998</v>
      </c>
      <c r="I86" s="12">
        <v>35230</v>
      </c>
      <c r="J86" s="12">
        <v>35901</v>
      </c>
      <c r="K86" s="12">
        <v>35888</v>
      </c>
      <c r="L86" s="2">
        <f t="shared" si="2"/>
        <v>-13</v>
      </c>
      <c r="M86" s="2">
        <f t="shared" si="3"/>
        <v>-0.43333333333333335</v>
      </c>
      <c r="N86" s="2"/>
      <c r="O86" s="2"/>
    </row>
    <row r="87" spans="1:15" x14ac:dyDescent="0.35">
      <c r="A87" s="11">
        <v>1</v>
      </c>
      <c r="B87" s="11" t="s">
        <v>7</v>
      </c>
      <c r="C87" s="11" t="s">
        <v>1</v>
      </c>
      <c r="D87" s="11">
        <v>1</v>
      </c>
      <c r="E87" s="11">
        <v>1724</v>
      </c>
      <c r="F87" s="11">
        <v>12849</v>
      </c>
      <c r="G87" s="11">
        <v>694</v>
      </c>
      <c r="H87" s="11">
        <v>1996</v>
      </c>
      <c r="I87" s="12">
        <v>35241</v>
      </c>
      <c r="J87" s="12">
        <v>35266</v>
      </c>
      <c r="K87" s="12">
        <v>35256</v>
      </c>
      <c r="L87" s="2">
        <f t="shared" si="2"/>
        <v>-10</v>
      </c>
      <c r="M87" s="2">
        <f t="shared" si="3"/>
        <v>-0.33333333333333331</v>
      </c>
      <c r="N87" s="2"/>
      <c r="O87" s="2"/>
    </row>
    <row r="88" spans="1:15" x14ac:dyDescent="0.35">
      <c r="A88" s="11">
        <v>1</v>
      </c>
      <c r="B88" s="11" t="s">
        <v>3</v>
      </c>
      <c r="C88" s="11" t="s">
        <v>2</v>
      </c>
      <c r="D88" s="11">
        <v>1</v>
      </c>
      <c r="E88" s="11">
        <v>1564</v>
      </c>
      <c r="F88" s="11" t="s">
        <v>32</v>
      </c>
      <c r="G88" s="11">
        <v>270</v>
      </c>
      <c r="H88" s="11">
        <v>1997</v>
      </c>
      <c r="I88" s="12">
        <v>35223</v>
      </c>
      <c r="J88" s="12">
        <v>35464</v>
      </c>
      <c r="K88" s="12">
        <v>35459</v>
      </c>
      <c r="L88" s="2">
        <f t="shared" si="2"/>
        <v>-4</v>
      </c>
      <c r="M88" s="2">
        <f t="shared" si="3"/>
        <v>-0.13333333333333333</v>
      </c>
      <c r="N88" s="2"/>
      <c r="O88" s="2"/>
    </row>
    <row r="89" spans="1:15" x14ac:dyDescent="0.35">
      <c r="A89" s="11">
        <v>1</v>
      </c>
      <c r="B89" s="11" t="s">
        <v>4</v>
      </c>
      <c r="C89" s="11" t="s">
        <v>2</v>
      </c>
      <c r="D89" s="11">
        <v>1</v>
      </c>
      <c r="E89" s="11">
        <v>1537</v>
      </c>
      <c r="F89" s="11">
        <v>12631</v>
      </c>
      <c r="G89" s="11">
        <v>445</v>
      </c>
      <c r="H89" s="11">
        <v>1997</v>
      </c>
      <c r="I89" s="12">
        <v>35226</v>
      </c>
      <c r="J89" s="12">
        <v>35504</v>
      </c>
      <c r="K89" s="12">
        <v>35504</v>
      </c>
      <c r="L89" s="2">
        <f t="shared" si="2"/>
        <v>0</v>
      </c>
      <c r="M89" s="2">
        <f t="shared" si="3"/>
        <v>0</v>
      </c>
      <c r="N89" s="2"/>
      <c r="O89" s="2"/>
    </row>
    <row r="90" spans="1:15" x14ac:dyDescent="0.35">
      <c r="A90" s="11">
        <v>1</v>
      </c>
      <c r="B90" s="11" t="s">
        <v>4</v>
      </c>
      <c r="C90" s="11" t="s">
        <v>6</v>
      </c>
      <c r="D90" s="11">
        <v>1</v>
      </c>
      <c r="E90" s="11">
        <v>1632</v>
      </c>
      <c r="F90" s="11">
        <v>12630</v>
      </c>
      <c r="G90" s="11">
        <v>712</v>
      </c>
      <c r="H90" s="11">
        <v>1996</v>
      </c>
      <c r="I90" s="12">
        <v>35229</v>
      </c>
      <c r="J90" s="12">
        <v>35329</v>
      </c>
      <c r="K90" s="12">
        <v>35329</v>
      </c>
      <c r="L90" s="2">
        <f t="shared" si="2"/>
        <v>0</v>
      </c>
      <c r="M90" s="2">
        <f t="shared" si="3"/>
        <v>0</v>
      </c>
      <c r="N90" s="2"/>
      <c r="O90" s="2"/>
    </row>
    <row r="91" spans="1:15" x14ac:dyDescent="0.35">
      <c r="A91" s="11">
        <v>1</v>
      </c>
      <c r="B91" s="11" t="s">
        <v>7</v>
      </c>
      <c r="C91" s="11" t="s">
        <v>10</v>
      </c>
      <c r="D91" s="11">
        <v>1</v>
      </c>
      <c r="E91" s="11">
        <v>1639</v>
      </c>
      <c r="F91" s="11">
        <v>12800</v>
      </c>
      <c r="G91" s="11">
        <v>657</v>
      </c>
      <c r="H91" s="11">
        <v>1996</v>
      </c>
      <c r="I91" s="12">
        <v>35234</v>
      </c>
      <c r="J91" s="12">
        <v>35319</v>
      </c>
      <c r="K91" s="12">
        <v>35319</v>
      </c>
      <c r="L91" s="2">
        <f t="shared" si="2"/>
        <v>0</v>
      </c>
      <c r="M91" s="2">
        <f t="shared" si="3"/>
        <v>0</v>
      </c>
      <c r="N91" s="2"/>
      <c r="O91" s="2"/>
    </row>
    <row r="92" spans="1:15" x14ac:dyDescent="0.35">
      <c r="A92" s="11">
        <v>1</v>
      </c>
      <c r="B92" s="11" t="s">
        <v>3</v>
      </c>
      <c r="C92" s="11" t="s">
        <v>2</v>
      </c>
      <c r="D92" s="11">
        <v>1</v>
      </c>
      <c r="E92" s="11">
        <v>1746</v>
      </c>
      <c r="F92" s="11">
        <v>12837</v>
      </c>
      <c r="G92" s="11">
        <v>7038</v>
      </c>
      <c r="H92" s="11">
        <v>1997</v>
      </c>
      <c r="I92" s="12">
        <v>35241</v>
      </c>
      <c r="J92" s="12">
        <v>35586</v>
      </c>
      <c r="K92" s="12">
        <v>35586</v>
      </c>
      <c r="L92" s="2">
        <f t="shared" si="2"/>
        <v>0</v>
      </c>
      <c r="M92" s="2">
        <f t="shared" si="3"/>
        <v>0</v>
      </c>
      <c r="N92" s="2"/>
      <c r="O92" s="2"/>
    </row>
    <row r="93" spans="1:15" x14ac:dyDescent="0.35">
      <c r="A93" s="11">
        <v>1</v>
      </c>
      <c r="B93" s="11" t="s">
        <v>18</v>
      </c>
      <c r="C93" s="11" t="s">
        <v>1</v>
      </c>
      <c r="D93" s="11">
        <v>1</v>
      </c>
      <c r="E93" s="11">
        <v>1509</v>
      </c>
      <c r="F93" s="11" t="s">
        <v>35</v>
      </c>
      <c r="G93" s="11">
        <v>174</v>
      </c>
      <c r="H93" s="11">
        <v>1997</v>
      </c>
      <c r="I93" s="12">
        <v>35244</v>
      </c>
      <c r="J93" s="12">
        <v>35398</v>
      </c>
      <c r="K93" s="12">
        <v>35402</v>
      </c>
      <c r="L93" s="2">
        <f>DAYS360(J93,K93)</f>
        <v>4</v>
      </c>
      <c r="M93" s="2">
        <f t="shared" si="3"/>
        <v>0.13333333333333333</v>
      </c>
      <c r="N93" s="2"/>
      <c r="O93" s="2"/>
    </row>
    <row r="94" spans="1:15" x14ac:dyDescent="0.35">
      <c r="A94" s="11">
        <v>1</v>
      </c>
      <c r="B94" s="11" t="s">
        <v>7</v>
      </c>
      <c r="C94" s="11" t="s">
        <v>19</v>
      </c>
      <c r="D94" s="11">
        <v>1</v>
      </c>
      <c r="E94" s="11">
        <v>1740</v>
      </c>
      <c r="F94" s="11">
        <v>12808</v>
      </c>
      <c r="G94" s="11">
        <v>768</v>
      </c>
      <c r="H94" s="11">
        <v>1996</v>
      </c>
      <c r="I94" s="12">
        <v>35241</v>
      </c>
      <c r="J94" s="12">
        <v>35348</v>
      </c>
      <c r="K94" s="12">
        <v>35360</v>
      </c>
      <c r="L94" s="2">
        <f t="shared" si="2"/>
        <v>12</v>
      </c>
      <c r="M94" s="2">
        <f t="shared" si="3"/>
        <v>0.4</v>
      </c>
      <c r="N94" s="2"/>
      <c r="O94" s="2"/>
    </row>
    <row r="95" spans="1:15" x14ac:dyDescent="0.35">
      <c r="A95" s="11">
        <v>1</v>
      </c>
      <c r="B95" s="11" t="s">
        <v>18</v>
      </c>
      <c r="C95" s="11" t="s">
        <v>2</v>
      </c>
      <c r="D95" s="11">
        <v>1</v>
      </c>
      <c r="E95" s="11">
        <v>1535</v>
      </c>
      <c r="F95" s="11" t="s">
        <v>31</v>
      </c>
      <c r="G95" s="11">
        <v>24</v>
      </c>
      <c r="H95" s="11">
        <v>1998</v>
      </c>
      <c r="I95" s="12">
        <v>35220</v>
      </c>
      <c r="J95" s="12">
        <v>35669</v>
      </c>
      <c r="K95" s="12">
        <v>35691</v>
      </c>
      <c r="L95" s="2">
        <f t="shared" si="2"/>
        <v>21</v>
      </c>
      <c r="M95" s="2">
        <f t="shared" si="3"/>
        <v>0.7</v>
      </c>
      <c r="N95" s="2"/>
      <c r="O95" s="2"/>
    </row>
    <row r="96" spans="1:15" x14ac:dyDescent="0.35">
      <c r="A96" s="11">
        <v>1</v>
      </c>
      <c r="B96" s="11" t="s">
        <v>7</v>
      </c>
      <c r="C96" s="11" t="s">
        <v>10</v>
      </c>
      <c r="D96" s="11">
        <v>1</v>
      </c>
      <c r="E96" s="11">
        <v>1645</v>
      </c>
      <c r="F96" s="11">
        <v>12805</v>
      </c>
      <c r="G96" s="11">
        <v>425</v>
      </c>
      <c r="H96" s="11">
        <v>1997</v>
      </c>
      <c r="I96" s="12">
        <v>35236</v>
      </c>
      <c r="J96" s="12">
        <v>35439</v>
      </c>
      <c r="K96" s="12">
        <v>35481</v>
      </c>
      <c r="L96" s="2">
        <f t="shared" si="2"/>
        <v>41</v>
      </c>
      <c r="M96" s="2">
        <f t="shared" si="3"/>
        <v>1.3666666666666667</v>
      </c>
      <c r="N96" s="2"/>
      <c r="O96" s="2"/>
    </row>
    <row r="97" spans="1:16" x14ac:dyDescent="0.35">
      <c r="A97" s="11">
        <v>1</v>
      </c>
      <c r="B97" s="11" t="s">
        <v>4</v>
      </c>
      <c r="C97" s="11" t="s">
        <v>6</v>
      </c>
      <c r="D97" s="11">
        <v>1</v>
      </c>
      <c r="E97" s="11">
        <v>1723</v>
      </c>
      <c r="F97" s="11">
        <v>12747</v>
      </c>
      <c r="G97" s="11">
        <v>651</v>
      </c>
      <c r="H97" s="11">
        <v>1996</v>
      </c>
      <c r="I97" s="12">
        <v>35243</v>
      </c>
      <c r="J97" s="12">
        <v>35268</v>
      </c>
      <c r="K97" s="12">
        <v>35311</v>
      </c>
      <c r="L97" s="2">
        <f t="shared" si="2"/>
        <v>41</v>
      </c>
      <c r="M97" s="2">
        <f t="shared" si="3"/>
        <v>1.3666666666666667</v>
      </c>
      <c r="N97" s="2"/>
      <c r="O97" s="2"/>
    </row>
    <row r="98" spans="1:16" x14ac:dyDescent="0.35">
      <c r="A98" s="11">
        <v>1</v>
      </c>
      <c r="B98" s="11" t="s">
        <v>3</v>
      </c>
      <c r="C98" s="11" t="s">
        <v>2</v>
      </c>
      <c r="D98" s="11">
        <v>1</v>
      </c>
      <c r="E98" s="11">
        <v>1564</v>
      </c>
      <c r="F98" s="11" t="s">
        <v>32</v>
      </c>
      <c r="G98" s="11">
        <v>896</v>
      </c>
      <c r="H98" s="11">
        <v>1997</v>
      </c>
      <c r="I98" s="12">
        <v>35223</v>
      </c>
      <c r="J98" s="12">
        <v>35464</v>
      </c>
      <c r="K98" s="12">
        <v>35528</v>
      </c>
      <c r="L98" s="2">
        <f t="shared" si="2"/>
        <v>65</v>
      </c>
      <c r="M98" s="2">
        <f t="shared" si="3"/>
        <v>2.1666666666666665</v>
      </c>
      <c r="N98" s="2"/>
      <c r="O98" s="2"/>
    </row>
    <row r="99" spans="1:16" x14ac:dyDescent="0.35">
      <c r="A99" s="11">
        <v>1</v>
      </c>
      <c r="B99" s="11" t="s">
        <v>7</v>
      </c>
      <c r="C99" s="11" t="s">
        <v>14</v>
      </c>
      <c r="D99" s="11">
        <v>1</v>
      </c>
      <c r="E99" s="11">
        <v>1645</v>
      </c>
      <c r="F99" s="11">
        <v>12865</v>
      </c>
      <c r="G99" s="11">
        <v>472</v>
      </c>
      <c r="H99" s="11">
        <v>1997</v>
      </c>
      <c r="I99" s="12">
        <v>35236</v>
      </c>
      <c r="J99" s="12">
        <v>35439</v>
      </c>
      <c r="K99" s="12">
        <v>35538</v>
      </c>
      <c r="L99" s="2">
        <f t="shared" si="2"/>
        <v>99</v>
      </c>
      <c r="M99" s="2">
        <f t="shared" si="3"/>
        <v>3.3</v>
      </c>
      <c r="N99" s="2"/>
      <c r="O99" s="2"/>
    </row>
    <row r="100" spans="1:16" x14ac:dyDescent="0.35">
      <c r="A100" s="11">
        <v>1</v>
      </c>
      <c r="B100" s="11" t="s">
        <v>4</v>
      </c>
      <c r="C100" s="11" t="s">
        <v>34</v>
      </c>
      <c r="D100" s="11">
        <v>1</v>
      </c>
      <c r="E100" s="11">
        <v>1723</v>
      </c>
      <c r="F100" s="11">
        <v>12747</v>
      </c>
      <c r="G100" s="11">
        <v>147</v>
      </c>
      <c r="H100" s="11">
        <v>1997</v>
      </c>
      <c r="I100" s="12">
        <v>35243</v>
      </c>
      <c r="J100" s="12">
        <v>35271</v>
      </c>
      <c r="K100" s="12">
        <v>35395</v>
      </c>
      <c r="L100" s="2">
        <f t="shared" si="2"/>
        <v>121</v>
      </c>
      <c r="M100" s="2">
        <f t="shared" si="3"/>
        <v>4.0333333333333332</v>
      </c>
      <c r="N100" s="2"/>
      <c r="O100" s="2"/>
    </row>
    <row r="101" spans="1:16" x14ac:dyDescent="0.35">
      <c r="A101" s="11">
        <v>1</v>
      </c>
      <c r="B101" s="11" t="s">
        <v>7</v>
      </c>
      <c r="C101" s="11" t="s">
        <v>9</v>
      </c>
      <c r="D101" s="11">
        <v>1</v>
      </c>
      <c r="E101" s="11">
        <v>1606</v>
      </c>
      <c r="F101" s="11">
        <v>12809</v>
      </c>
      <c r="G101" s="11">
        <v>293</v>
      </c>
      <c r="H101" s="11">
        <v>1998</v>
      </c>
      <c r="I101" s="12">
        <v>35243</v>
      </c>
      <c r="J101" s="12">
        <v>35720</v>
      </c>
      <c r="K101" s="12">
        <v>35846</v>
      </c>
      <c r="L101" s="2">
        <f>DAYS360(J101,K101)</f>
        <v>123</v>
      </c>
      <c r="M101" s="2">
        <f t="shared" si="3"/>
        <v>4.0999999999999996</v>
      </c>
      <c r="N101" s="2"/>
      <c r="O101" s="2"/>
    </row>
    <row r="102" spans="1:16" x14ac:dyDescent="0.35">
      <c r="A102" s="11">
        <v>1</v>
      </c>
      <c r="B102" s="11" t="s">
        <v>7</v>
      </c>
      <c r="C102" s="11" t="s">
        <v>10</v>
      </c>
      <c r="D102" s="11">
        <v>1</v>
      </c>
      <c r="E102" s="11">
        <v>1658</v>
      </c>
      <c r="F102" s="11">
        <v>12762</v>
      </c>
      <c r="G102" s="11">
        <v>706</v>
      </c>
      <c r="H102" s="11">
        <v>1997</v>
      </c>
      <c r="I102" s="12">
        <v>35228</v>
      </c>
      <c r="J102" s="12">
        <v>35400</v>
      </c>
      <c r="K102" s="12">
        <v>35534</v>
      </c>
      <c r="L102" s="2">
        <f t="shared" si="2"/>
        <v>133</v>
      </c>
      <c r="M102" s="2">
        <f t="shared" si="3"/>
        <v>4.4333333333333336</v>
      </c>
      <c r="N102" s="2"/>
      <c r="O102" s="2"/>
    </row>
    <row r="103" spans="1:16" x14ac:dyDescent="0.35">
      <c r="A103" s="11">
        <v>1</v>
      </c>
      <c r="B103" s="11" t="s">
        <v>18</v>
      </c>
      <c r="C103" s="11" t="s">
        <v>2</v>
      </c>
      <c r="D103" s="11">
        <v>1</v>
      </c>
      <c r="E103" s="11">
        <v>1088</v>
      </c>
      <c r="F103" s="11">
        <v>12640</v>
      </c>
      <c r="G103" s="11">
        <v>519</v>
      </c>
      <c r="H103" s="11">
        <v>1998</v>
      </c>
      <c r="I103" s="12">
        <v>35230</v>
      </c>
      <c r="J103" s="12">
        <v>35628</v>
      </c>
      <c r="K103" s="12">
        <v>35807</v>
      </c>
      <c r="L103" s="2">
        <f t="shared" si="2"/>
        <v>175</v>
      </c>
      <c r="M103" s="2">
        <f t="shared" si="3"/>
        <v>5.833333333333333</v>
      </c>
      <c r="N103" s="2"/>
      <c r="O103" s="2"/>
    </row>
    <row r="104" spans="1:16" x14ac:dyDescent="0.35">
      <c r="A104" s="11">
        <v>1</v>
      </c>
      <c r="B104" s="11" t="s">
        <v>3</v>
      </c>
      <c r="C104" s="11" t="s">
        <v>26</v>
      </c>
      <c r="D104" s="11">
        <v>1</v>
      </c>
      <c r="E104" s="11">
        <v>1801</v>
      </c>
      <c r="F104" s="11" t="s">
        <v>33</v>
      </c>
      <c r="G104" s="11">
        <v>286</v>
      </c>
      <c r="H104" s="11">
        <v>1997</v>
      </c>
      <c r="I104" s="12">
        <v>35235</v>
      </c>
      <c r="J104" s="12">
        <v>35244</v>
      </c>
      <c r="K104" s="12">
        <v>35446</v>
      </c>
      <c r="L104" s="2">
        <f t="shared" si="2"/>
        <v>198</v>
      </c>
      <c r="M104" s="2">
        <f t="shared" si="3"/>
        <v>6.6</v>
      </c>
      <c r="N104" s="2"/>
      <c r="O104" s="2"/>
    </row>
    <row r="105" spans="1:16" x14ac:dyDescent="0.35">
      <c r="A105" s="11">
        <v>1</v>
      </c>
      <c r="B105" s="11" t="s">
        <v>13</v>
      </c>
      <c r="C105" s="11" t="s">
        <v>9</v>
      </c>
      <c r="D105" s="11">
        <v>1</v>
      </c>
      <c r="E105" s="11">
        <v>1508</v>
      </c>
      <c r="F105" s="11">
        <v>12672</v>
      </c>
      <c r="G105" s="11">
        <v>952</v>
      </c>
      <c r="H105" s="11">
        <v>1999</v>
      </c>
      <c r="I105" s="12">
        <v>35221</v>
      </c>
      <c r="J105" s="12">
        <v>36077</v>
      </c>
      <c r="K105" s="12">
        <v>36300</v>
      </c>
      <c r="L105" s="2">
        <f t="shared" si="2"/>
        <v>221</v>
      </c>
      <c r="M105" s="2">
        <f t="shared" si="3"/>
        <v>7.3666666666666663</v>
      </c>
      <c r="N105" s="2"/>
      <c r="O105" s="2"/>
    </row>
    <row r="106" spans="1:16" x14ac:dyDescent="0.35">
      <c r="A106" s="11">
        <v>1</v>
      </c>
      <c r="B106" s="11" t="s">
        <v>3</v>
      </c>
      <c r="C106" s="11" t="s">
        <v>26</v>
      </c>
      <c r="D106" s="11">
        <v>1</v>
      </c>
      <c r="E106" s="11">
        <v>1801</v>
      </c>
      <c r="F106" s="11">
        <v>12791</v>
      </c>
      <c r="G106" s="11">
        <v>542</v>
      </c>
      <c r="H106" s="11">
        <v>1997</v>
      </c>
      <c r="I106" s="12">
        <v>35235</v>
      </c>
      <c r="J106" s="12">
        <v>35244</v>
      </c>
      <c r="K106" s="12">
        <v>35511</v>
      </c>
      <c r="L106" s="2">
        <f t="shared" si="2"/>
        <v>264</v>
      </c>
      <c r="M106" s="2">
        <f t="shared" si="3"/>
        <v>8.8000000000000007</v>
      </c>
      <c r="N106" s="2"/>
      <c r="O106" s="2"/>
    </row>
    <row r="107" spans="1:16" x14ac:dyDescent="0.35">
      <c r="A107" s="11">
        <v>1</v>
      </c>
      <c r="B107" s="11" t="s">
        <v>18</v>
      </c>
      <c r="C107" s="11" t="s">
        <v>2</v>
      </c>
      <c r="D107" s="11">
        <v>1</v>
      </c>
      <c r="E107" s="11">
        <v>1086</v>
      </c>
      <c r="F107" s="11">
        <v>12637</v>
      </c>
      <c r="G107" s="11">
        <v>520</v>
      </c>
      <c r="H107" s="11">
        <v>1998</v>
      </c>
      <c r="I107" s="12">
        <v>35230</v>
      </c>
      <c r="J107" s="12">
        <v>35534</v>
      </c>
      <c r="K107" s="12">
        <v>35816</v>
      </c>
      <c r="L107" s="2">
        <f t="shared" si="2"/>
        <v>277</v>
      </c>
      <c r="M107" s="2">
        <f t="shared" si="3"/>
        <v>9.2333333333333325</v>
      </c>
    </row>
    <row r="108" spans="1:16" x14ac:dyDescent="0.35">
      <c r="A108" s="11">
        <v>1</v>
      </c>
      <c r="B108" s="11" t="s">
        <v>7</v>
      </c>
      <c r="C108" s="11" t="s">
        <v>9</v>
      </c>
      <c r="D108" s="11">
        <v>1</v>
      </c>
      <c r="E108" s="11">
        <v>1634</v>
      </c>
      <c r="F108" s="11">
        <v>12759</v>
      </c>
      <c r="G108" s="11">
        <v>7052</v>
      </c>
      <c r="H108" s="11">
        <v>1997</v>
      </c>
      <c r="I108" s="12">
        <v>35234</v>
      </c>
      <c r="J108" s="12">
        <v>35317</v>
      </c>
      <c r="K108" s="12">
        <v>35597</v>
      </c>
      <c r="L108" s="2">
        <f t="shared" si="2"/>
        <v>277</v>
      </c>
      <c r="M108" s="2">
        <f t="shared" si="3"/>
        <v>9.2333333333333325</v>
      </c>
      <c r="N108" s="3"/>
      <c r="O108" s="3"/>
      <c r="P108" s="3"/>
    </row>
    <row r="109" spans="1:16" x14ac:dyDescent="0.35">
      <c r="A109" s="11">
        <v>1</v>
      </c>
      <c r="B109" s="11" t="s">
        <v>7</v>
      </c>
      <c r="C109" s="11" t="s">
        <v>9</v>
      </c>
      <c r="D109" s="11">
        <v>1</v>
      </c>
      <c r="E109" s="11">
        <v>1614</v>
      </c>
      <c r="F109" s="11">
        <v>12725</v>
      </c>
      <c r="G109" s="11">
        <v>7235</v>
      </c>
      <c r="H109" s="11">
        <v>1997</v>
      </c>
      <c r="I109" s="12">
        <v>35227</v>
      </c>
      <c r="J109" s="12">
        <v>35411</v>
      </c>
      <c r="K109" s="12">
        <v>35696</v>
      </c>
      <c r="L109" s="2">
        <f t="shared" si="2"/>
        <v>281</v>
      </c>
      <c r="M109" s="2">
        <f t="shared" si="3"/>
        <v>9.3666666666666671</v>
      </c>
      <c r="N109" s="3"/>
      <c r="O109" s="3"/>
      <c r="P109" s="3"/>
    </row>
    <row r="110" spans="1:16" x14ac:dyDescent="0.35">
      <c r="A110" s="11">
        <v>1</v>
      </c>
      <c r="B110" s="11" t="s">
        <v>7</v>
      </c>
      <c r="C110" s="11" t="s">
        <v>9</v>
      </c>
      <c r="D110" s="11">
        <v>1</v>
      </c>
      <c r="E110" s="11">
        <v>1770</v>
      </c>
      <c r="F110" s="11">
        <v>12859</v>
      </c>
      <c r="G110" s="11">
        <v>684</v>
      </c>
      <c r="H110" s="11">
        <v>1997</v>
      </c>
      <c r="I110" s="12">
        <v>35244</v>
      </c>
      <c r="J110" s="12">
        <v>35275</v>
      </c>
      <c r="K110" s="12">
        <v>35585</v>
      </c>
      <c r="L110" s="2">
        <f>DAYS360(J110,K110)</f>
        <v>305</v>
      </c>
      <c r="M110" s="2">
        <f t="shared" si="3"/>
        <v>10.166666666666666</v>
      </c>
      <c r="N110" s="3"/>
      <c r="O110" s="3"/>
      <c r="P110" s="3"/>
    </row>
    <row r="111" spans="1:16" x14ac:dyDescent="0.35">
      <c r="A111" s="11">
        <v>1</v>
      </c>
      <c r="B111" s="11" t="s">
        <v>18</v>
      </c>
      <c r="C111" s="11" t="s">
        <v>2</v>
      </c>
      <c r="D111" s="11">
        <v>1</v>
      </c>
      <c r="E111" s="11">
        <v>1088</v>
      </c>
      <c r="F111" s="11">
        <v>12639</v>
      </c>
      <c r="G111" s="11">
        <v>801</v>
      </c>
      <c r="H111" s="11">
        <v>1998</v>
      </c>
      <c r="I111" s="12">
        <v>35230</v>
      </c>
      <c r="J111" s="12">
        <v>35536</v>
      </c>
      <c r="K111" s="12">
        <v>35950</v>
      </c>
      <c r="L111" s="2">
        <f t="shared" si="2"/>
        <v>408</v>
      </c>
      <c r="M111" s="2">
        <f t="shared" si="3"/>
        <v>13.6</v>
      </c>
      <c r="N111" s="3">
        <f>SUM(12/206)</f>
        <v>5.8252427184466021E-2</v>
      </c>
      <c r="O111" s="3">
        <f>SUM(17/206)</f>
        <v>8.2524271844660199E-2</v>
      </c>
      <c r="P111" s="3">
        <f>SUM(29/206)</f>
        <v>0.14077669902912621</v>
      </c>
    </row>
    <row r="112" spans="1:16" x14ac:dyDescent="0.35">
      <c r="A112" s="11">
        <f>SUM(A83:A111)</f>
        <v>29</v>
      </c>
      <c r="I112" s="12"/>
      <c r="J112" s="12"/>
      <c r="K112" s="12"/>
      <c r="L112" s="2"/>
      <c r="M112" s="2"/>
      <c r="N112" s="3"/>
      <c r="O112" s="3"/>
      <c r="P112" s="3"/>
    </row>
    <row r="113" spans="1:16" x14ac:dyDescent="0.35">
      <c r="I113" s="12"/>
      <c r="J113" s="12"/>
      <c r="K113" s="12"/>
      <c r="L113" s="2"/>
      <c r="M113" s="2"/>
      <c r="N113" s="3"/>
      <c r="O113" s="3"/>
      <c r="P113" s="3"/>
    </row>
    <row r="114" spans="1:16" x14ac:dyDescent="0.35">
      <c r="A114" s="11">
        <v>1</v>
      </c>
      <c r="B114" s="11" t="s">
        <v>3</v>
      </c>
      <c r="C114" s="11" t="s">
        <v>38</v>
      </c>
      <c r="D114" s="11">
        <v>1</v>
      </c>
      <c r="E114" s="11">
        <v>1809</v>
      </c>
      <c r="F114" s="11">
        <v>12901</v>
      </c>
      <c r="G114" s="11">
        <v>41</v>
      </c>
      <c r="H114" s="11">
        <v>1997</v>
      </c>
      <c r="I114" s="12">
        <v>35251</v>
      </c>
      <c r="J114" s="12">
        <v>35320</v>
      </c>
      <c r="K114" s="12">
        <v>35320</v>
      </c>
      <c r="L114" s="2">
        <f t="shared" si="2"/>
        <v>0</v>
      </c>
      <c r="M114" s="2">
        <f t="shared" si="3"/>
        <v>0</v>
      </c>
      <c r="N114" s="2"/>
      <c r="O114" s="2"/>
    </row>
    <row r="115" spans="1:16" x14ac:dyDescent="0.35">
      <c r="A115" s="11">
        <v>1</v>
      </c>
      <c r="B115" s="11" t="s">
        <v>0</v>
      </c>
      <c r="C115" s="11" t="s">
        <v>9</v>
      </c>
      <c r="D115" s="11">
        <v>13</v>
      </c>
      <c r="E115" s="11">
        <v>1781</v>
      </c>
      <c r="F115" s="11">
        <v>12832</v>
      </c>
      <c r="G115" s="11">
        <v>674</v>
      </c>
      <c r="H115" s="11">
        <v>1996</v>
      </c>
      <c r="I115" s="12">
        <v>35250</v>
      </c>
      <c r="J115" s="12">
        <v>35277</v>
      </c>
      <c r="K115" s="12">
        <v>35285</v>
      </c>
      <c r="L115" s="2">
        <f t="shared" si="2"/>
        <v>8</v>
      </c>
      <c r="M115" s="2">
        <f t="shared" si="3"/>
        <v>0.26666666666666666</v>
      </c>
      <c r="N115" s="2"/>
      <c r="O115" s="2"/>
    </row>
    <row r="116" spans="1:16" x14ac:dyDescent="0.35">
      <c r="A116" s="11">
        <v>1</v>
      </c>
      <c r="B116" s="11" t="s">
        <v>7</v>
      </c>
      <c r="C116" s="11" t="s">
        <v>14</v>
      </c>
      <c r="D116" s="11">
        <v>1</v>
      </c>
      <c r="E116" s="11">
        <v>1889</v>
      </c>
      <c r="F116" s="11">
        <v>12854</v>
      </c>
      <c r="G116" s="11">
        <v>661</v>
      </c>
      <c r="H116" s="11">
        <v>1996</v>
      </c>
      <c r="I116" s="12">
        <v>35248</v>
      </c>
      <c r="J116" s="12">
        <v>35271</v>
      </c>
      <c r="K116" s="12">
        <v>35315</v>
      </c>
      <c r="L116" s="2">
        <f t="shared" si="2"/>
        <v>42</v>
      </c>
      <c r="M116" s="2">
        <f t="shared" si="3"/>
        <v>1.4</v>
      </c>
      <c r="N116" s="2"/>
      <c r="O116" s="2"/>
    </row>
    <row r="117" spans="1:16" x14ac:dyDescent="0.35">
      <c r="A117" s="11">
        <v>1</v>
      </c>
      <c r="B117" s="11" t="s">
        <v>7</v>
      </c>
      <c r="C117" s="11" t="s">
        <v>10</v>
      </c>
      <c r="D117" s="11">
        <v>1</v>
      </c>
      <c r="E117" s="11">
        <v>1735</v>
      </c>
      <c r="F117" s="11">
        <v>12929</v>
      </c>
      <c r="G117" s="11">
        <v>620</v>
      </c>
      <c r="H117" s="11">
        <v>1997</v>
      </c>
      <c r="I117" s="12">
        <v>35261</v>
      </c>
      <c r="J117" s="12">
        <v>35453</v>
      </c>
      <c r="K117" s="12">
        <v>35509</v>
      </c>
      <c r="L117" s="2">
        <f t="shared" si="2"/>
        <v>57</v>
      </c>
      <c r="M117" s="2">
        <f t="shared" si="3"/>
        <v>1.9</v>
      </c>
      <c r="N117" s="2"/>
      <c r="O117" s="2"/>
    </row>
    <row r="118" spans="1:16" x14ac:dyDescent="0.35">
      <c r="A118" s="11">
        <v>1</v>
      </c>
      <c r="B118" s="11" t="s">
        <v>20</v>
      </c>
      <c r="C118" s="11" t="s">
        <v>2</v>
      </c>
      <c r="D118" s="11">
        <v>1</v>
      </c>
      <c r="E118" s="11">
        <v>3658</v>
      </c>
      <c r="F118" s="11">
        <v>12990</v>
      </c>
      <c r="G118" s="11">
        <v>7444</v>
      </c>
      <c r="H118" s="11">
        <v>1999</v>
      </c>
      <c r="I118" s="12">
        <v>35273</v>
      </c>
      <c r="J118" s="12">
        <v>36306</v>
      </c>
      <c r="K118" s="12">
        <v>36377</v>
      </c>
      <c r="L118" s="2">
        <f>DAYS360(J118,K118)</f>
        <v>69</v>
      </c>
      <c r="M118" s="2">
        <f t="shared" si="3"/>
        <v>2.2999999999999998</v>
      </c>
      <c r="N118" s="2"/>
      <c r="O118" s="2"/>
    </row>
    <row r="119" spans="1:16" x14ac:dyDescent="0.35">
      <c r="A119" s="11">
        <v>1</v>
      </c>
      <c r="B119" s="11" t="s">
        <v>7</v>
      </c>
      <c r="C119" s="11" t="s">
        <v>9</v>
      </c>
      <c r="D119" s="11">
        <v>1</v>
      </c>
      <c r="E119" s="11">
        <v>1735</v>
      </c>
      <c r="F119" s="11">
        <v>12929</v>
      </c>
      <c r="G119" s="11">
        <v>696</v>
      </c>
      <c r="H119" s="11">
        <v>1997</v>
      </c>
      <c r="I119" s="12">
        <v>35261</v>
      </c>
      <c r="J119" s="12">
        <v>35453</v>
      </c>
      <c r="K119" s="12">
        <v>35542</v>
      </c>
      <c r="L119" s="2">
        <f t="shared" si="2"/>
        <v>89</v>
      </c>
      <c r="M119" s="2">
        <f t="shared" si="3"/>
        <v>2.9666666666666668</v>
      </c>
      <c r="N119" s="2"/>
      <c r="O119" s="2"/>
    </row>
    <row r="120" spans="1:16" x14ac:dyDescent="0.35">
      <c r="A120" s="11">
        <v>1</v>
      </c>
      <c r="B120" s="11" t="s">
        <v>18</v>
      </c>
      <c r="C120" s="11" t="s">
        <v>2</v>
      </c>
      <c r="D120" s="11">
        <v>1</v>
      </c>
      <c r="E120" s="11">
        <v>1808</v>
      </c>
      <c r="F120" s="11" t="s">
        <v>39</v>
      </c>
      <c r="G120" s="11">
        <v>7274</v>
      </c>
      <c r="H120" s="11">
        <v>1997</v>
      </c>
      <c r="I120" s="12">
        <v>35268</v>
      </c>
      <c r="J120" s="12">
        <v>35578</v>
      </c>
      <c r="K120" s="12">
        <v>35683</v>
      </c>
      <c r="L120" s="2">
        <f t="shared" si="2"/>
        <v>102</v>
      </c>
      <c r="M120" s="2">
        <f t="shared" si="3"/>
        <v>3.4</v>
      </c>
      <c r="N120" s="2"/>
      <c r="O120" s="2"/>
    </row>
    <row r="121" spans="1:16" x14ac:dyDescent="0.35">
      <c r="A121" s="11">
        <v>1</v>
      </c>
      <c r="B121" s="11" t="s">
        <v>13</v>
      </c>
      <c r="C121" s="11" t="s">
        <v>2</v>
      </c>
      <c r="D121" s="11">
        <v>1</v>
      </c>
      <c r="E121" s="11">
        <v>1648</v>
      </c>
      <c r="F121" s="11" t="s">
        <v>36</v>
      </c>
      <c r="G121" s="11">
        <v>567</v>
      </c>
      <c r="H121" s="11">
        <v>1997</v>
      </c>
      <c r="I121" s="12">
        <v>35251</v>
      </c>
      <c r="J121" s="12">
        <v>35405</v>
      </c>
      <c r="K121" s="12">
        <v>35524</v>
      </c>
      <c r="L121" s="2">
        <f t="shared" si="2"/>
        <v>118</v>
      </c>
      <c r="M121" s="2">
        <f t="shared" si="3"/>
        <v>3.9333333333333331</v>
      </c>
      <c r="N121" s="2"/>
      <c r="O121" s="2"/>
    </row>
    <row r="122" spans="1:16" x14ac:dyDescent="0.35">
      <c r="A122" s="11">
        <v>1</v>
      </c>
      <c r="B122" s="11" t="s">
        <v>18</v>
      </c>
      <c r="C122" s="11" t="s">
        <v>2</v>
      </c>
      <c r="D122" s="11">
        <v>1</v>
      </c>
      <c r="E122" s="11">
        <v>1810</v>
      </c>
      <c r="F122" s="11">
        <v>12880</v>
      </c>
      <c r="G122" s="11">
        <v>921</v>
      </c>
      <c r="H122" s="11">
        <v>1996</v>
      </c>
      <c r="I122" s="12">
        <v>35262</v>
      </c>
      <c r="J122" s="12">
        <v>35592</v>
      </c>
      <c r="K122" s="12">
        <v>35720</v>
      </c>
      <c r="L122" s="2">
        <f t="shared" si="2"/>
        <v>126</v>
      </c>
      <c r="M122" s="2">
        <f t="shared" si="3"/>
        <v>4.2</v>
      </c>
      <c r="N122" s="2"/>
      <c r="O122" s="2"/>
    </row>
    <row r="123" spans="1:16" x14ac:dyDescent="0.35">
      <c r="A123" s="11">
        <v>1</v>
      </c>
      <c r="B123" s="11" t="s">
        <v>18</v>
      </c>
      <c r="C123" s="11" t="s">
        <v>2</v>
      </c>
      <c r="D123" s="11">
        <v>1</v>
      </c>
      <c r="E123" s="11">
        <v>1810</v>
      </c>
      <c r="F123" s="11">
        <v>12880</v>
      </c>
      <c r="G123" s="11">
        <v>33</v>
      </c>
      <c r="H123" s="11">
        <v>1998</v>
      </c>
      <c r="I123" s="12">
        <v>35262</v>
      </c>
      <c r="J123" s="12">
        <v>35592</v>
      </c>
      <c r="K123" s="12">
        <v>35756</v>
      </c>
      <c r="L123" s="2">
        <f t="shared" si="2"/>
        <v>161</v>
      </c>
      <c r="M123" s="2">
        <f t="shared" si="3"/>
        <v>5.3666666666666663</v>
      </c>
      <c r="N123" s="2"/>
      <c r="O123" s="2"/>
    </row>
    <row r="124" spans="1:16" x14ac:dyDescent="0.35">
      <c r="A124" s="11">
        <v>1</v>
      </c>
      <c r="B124" s="11" t="s">
        <v>7</v>
      </c>
      <c r="C124" s="11" t="s">
        <v>10</v>
      </c>
      <c r="D124" s="11">
        <v>1</v>
      </c>
      <c r="E124" s="11">
        <v>1735</v>
      </c>
      <c r="F124" s="11">
        <v>12928</v>
      </c>
      <c r="G124" s="11">
        <v>845</v>
      </c>
      <c r="H124" s="11">
        <v>1997</v>
      </c>
      <c r="I124" s="12">
        <v>35257</v>
      </c>
      <c r="J124" s="12">
        <v>35453</v>
      </c>
      <c r="K124" s="12">
        <v>35632</v>
      </c>
      <c r="L124" s="2">
        <f t="shared" si="2"/>
        <v>178</v>
      </c>
      <c r="M124" s="2">
        <f t="shared" si="3"/>
        <v>5.9333333333333336</v>
      </c>
      <c r="N124" s="2"/>
      <c r="O124" s="2"/>
    </row>
    <row r="125" spans="1:16" x14ac:dyDescent="0.35">
      <c r="A125" s="11">
        <v>1</v>
      </c>
      <c r="B125" s="11" t="s">
        <v>18</v>
      </c>
      <c r="C125" s="11" t="s">
        <v>2</v>
      </c>
      <c r="D125" s="11">
        <v>1</v>
      </c>
      <c r="E125" s="11">
        <v>1808</v>
      </c>
      <c r="F125" s="11">
        <v>12900</v>
      </c>
      <c r="G125" s="11">
        <v>269</v>
      </c>
      <c r="H125" s="11">
        <v>1998</v>
      </c>
      <c r="I125" s="12">
        <v>35270</v>
      </c>
      <c r="J125" s="12">
        <v>35578</v>
      </c>
      <c r="K125" s="12">
        <v>35774</v>
      </c>
      <c r="L125" s="2">
        <f t="shared" si="2"/>
        <v>192</v>
      </c>
      <c r="M125" s="2">
        <f t="shared" si="3"/>
        <v>6.4</v>
      </c>
      <c r="N125" s="2"/>
      <c r="O125" s="2"/>
    </row>
    <row r="126" spans="1:16" x14ac:dyDescent="0.35">
      <c r="A126" s="11">
        <v>1</v>
      </c>
      <c r="B126" s="11" t="s">
        <v>29</v>
      </c>
      <c r="C126" s="11" t="s">
        <v>10</v>
      </c>
      <c r="D126" s="11">
        <v>1</v>
      </c>
      <c r="E126" s="11">
        <v>1759</v>
      </c>
      <c r="F126" s="11">
        <v>13005</v>
      </c>
      <c r="G126" s="11">
        <v>846</v>
      </c>
      <c r="H126" s="11">
        <v>1997</v>
      </c>
      <c r="I126" s="12">
        <v>35269</v>
      </c>
      <c r="J126" s="12">
        <v>35411</v>
      </c>
      <c r="K126" s="12">
        <v>35607</v>
      </c>
      <c r="L126" s="2">
        <f t="shared" si="2"/>
        <v>194</v>
      </c>
      <c r="M126" s="2">
        <f t="shared" si="3"/>
        <v>6.4666666666666668</v>
      </c>
      <c r="N126" s="2"/>
      <c r="O126" s="2"/>
    </row>
    <row r="127" spans="1:16" x14ac:dyDescent="0.35">
      <c r="A127" s="11">
        <v>1</v>
      </c>
      <c r="B127" s="11" t="s">
        <v>3</v>
      </c>
      <c r="C127" s="11" t="s">
        <v>2</v>
      </c>
      <c r="D127" s="11">
        <v>1</v>
      </c>
      <c r="E127" s="11">
        <v>2896</v>
      </c>
      <c r="F127" s="11">
        <v>12794</v>
      </c>
      <c r="G127" s="11">
        <v>140</v>
      </c>
      <c r="H127" s="11">
        <v>1998</v>
      </c>
      <c r="I127" s="12">
        <v>35258</v>
      </c>
      <c r="J127" s="12">
        <v>35607</v>
      </c>
      <c r="K127" s="12">
        <v>35822</v>
      </c>
      <c r="L127" s="2">
        <f t="shared" si="2"/>
        <v>211</v>
      </c>
      <c r="M127" s="2">
        <f t="shared" si="3"/>
        <v>7.0333333333333332</v>
      </c>
      <c r="N127" s="2"/>
      <c r="O127" s="2"/>
    </row>
    <row r="128" spans="1:16" x14ac:dyDescent="0.35">
      <c r="A128" s="11">
        <v>1</v>
      </c>
      <c r="B128" s="11" t="s">
        <v>7</v>
      </c>
      <c r="C128" s="11" t="s">
        <v>9</v>
      </c>
      <c r="D128" s="11">
        <v>1</v>
      </c>
      <c r="E128" s="11">
        <v>1781</v>
      </c>
      <c r="F128" s="11">
        <v>13006</v>
      </c>
      <c r="G128" s="11">
        <v>559</v>
      </c>
      <c r="H128" s="11">
        <v>1997</v>
      </c>
      <c r="I128" s="12">
        <v>35268</v>
      </c>
      <c r="J128" s="12">
        <v>35285</v>
      </c>
      <c r="K128" s="12">
        <v>35551</v>
      </c>
      <c r="L128" s="2">
        <f t="shared" si="2"/>
        <v>263</v>
      </c>
      <c r="M128" s="2">
        <f t="shared" si="3"/>
        <v>8.7666666666666675</v>
      </c>
      <c r="N128" s="2"/>
      <c r="O128" s="2"/>
    </row>
    <row r="129" spans="1:16" x14ac:dyDescent="0.35">
      <c r="A129" s="11">
        <v>1</v>
      </c>
      <c r="B129" s="11" t="s">
        <v>7</v>
      </c>
      <c r="C129" s="11" t="s">
        <v>10</v>
      </c>
      <c r="D129" s="11">
        <v>1</v>
      </c>
      <c r="E129" s="11">
        <v>1686</v>
      </c>
      <c r="F129" s="11">
        <v>12918</v>
      </c>
      <c r="G129" s="11">
        <v>7219</v>
      </c>
      <c r="H129" s="11">
        <v>1997</v>
      </c>
      <c r="I129" s="12">
        <v>35263</v>
      </c>
      <c r="J129" s="12">
        <v>35328</v>
      </c>
      <c r="K129" s="12">
        <v>35688</v>
      </c>
      <c r="L129" s="2">
        <f t="shared" si="2"/>
        <v>355</v>
      </c>
      <c r="M129" s="2">
        <f t="shared" si="3"/>
        <v>11.833333333333334</v>
      </c>
      <c r="N129" s="2"/>
      <c r="O129" s="2"/>
    </row>
    <row r="130" spans="1:16" x14ac:dyDescent="0.35">
      <c r="A130" s="11">
        <v>1</v>
      </c>
      <c r="B130" s="11" t="s">
        <v>7</v>
      </c>
      <c r="C130" s="11" t="s">
        <v>9</v>
      </c>
      <c r="D130" s="11">
        <v>1</v>
      </c>
      <c r="E130" s="11">
        <v>1700</v>
      </c>
      <c r="F130" s="11">
        <v>12910</v>
      </c>
      <c r="G130" s="11">
        <v>7106</v>
      </c>
      <c r="H130" s="11">
        <v>1997</v>
      </c>
      <c r="I130" s="12">
        <v>35250</v>
      </c>
      <c r="J130" s="12">
        <v>35321</v>
      </c>
      <c r="K130" s="12">
        <v>35682</v>
      </c>
      <c r="L130" s="2">
        <f t="shared" si="2"/>
        <v>356</v>
      </c>
      <c r="M130" s="2">
        <f t="shared" si="3"/>
        <v>11.866666666666667</v>
      </c>
      <c r="N130" s="2"/>
      <c r="O130" s="2"/>
    </row>
    <row r="131" spans="1:16" x14ac:dyDescent="0.35">
      <c r="A131" s="11">
        <v>1</v>
      </c>
      <c r="B131" s="11" t="s">
        <v>13</v>
      </c>
      <c r="C131" s="11" t="s">
        <v>2</v>
      </c>
      <c r="D131" s="11">
        <v>1</v>
      </c>
      <c r="E131" s="11">
        <v>1648</v>
      </c>
      <c r="F131" s="11" t="s">
        <v>36</v>
      </c>
      <c r="G131" s="11">
        <v>110</v>
      </c>
      <c r="H131" s="11">
        <v>1998</v>
      </c>
      <c r="I131" s="12">
        <v>35250</v>
      </c>
      <c r="J131" s="12">
        <v>35405</v>
      </c>
      <c r="K131" s="12">
        <v>35780</v>
      </c>
      <c r="L131" s="2">
        <f t="shared" si="2"/>
        <v>370</v>
      </c>
      <c r="M131" s="2">
        <f t="shared" si="3"/>
        <v>12.333333333333334</v>
      </c>
      <c r="N131" s="2"/>
      <c r="O131" s="2"/>
    </row>
    <row r="132" spans="1:16" x14ac:dyDescent="0.35">
      <c r="A132" s="11">
        <v>1</v>
      </c>
      <c r="B132" s="11" t="s">
        <v>13</v>
      </c>
      <c r="C132" s="11" t="s">
        <v>2</v>
      </c>
      <c r="D132" s="11">
        <v>1</v>
      </c>
      <c r="E132" s="11">
        <v>1648</v>
      </c>
      <c r="F132" s="11">
        <v>12828</v>
      </c>
      <c r="G132" s="11">
        <v>109</v>
      </c>
      <c r="H132" s="11">
        <v>1998</v>
      </c>
      <c r="I132" s="12">
        <v>35250</v>
      </c>
      <c r="J132" s="12">
        <v>35405</v>
      </c>
      <c r="K132" s="12">
        <v>35782</v>
      </c>
      <c r="L132" s="2">
        <f t="shared" si="2"/>
        <v>372</v>
      </c>
      <c r="M132" s="2">
        <f t="shared" si="3"/>
        <v>12.4</v>
      </c>
      <c r="N132" s="2"/>
      <c r="O132" s="2"/>
    </row>
    <row r="133" spans="1:16" x14ac:dyDescent="0.35">
      <c r="A133" s="11">
        <v>1</v>
      </c>
      <c r="B133" s="11" t="s">
        <v>13</v>
      </c>
      <c r="C133" s="11" t="s">
        <v>37</v>
      </c>
      <c r="D133" s="11">
        <v>1</v>
      </c>
      <c r="E133" s="11">
        <v>1648</v>
      </c>
      <c r="F133" s="11">
        <v>12828</v>
      </c>
      <c r="G133" s="11">
        <v>214</v>
      </c>
      <c r="H133" s="11">
        <v>1998</v>
      </c>
      <c r="I133" s="12">
        <v>35250</v>
      </c>
      <c r="J133" s="12">
        <v>35405</v>
      </c>
      <c r="K133" s="12">
        <v>35817</v>
      </c>
      <c r="L133" s="2">
        <f t="shared" si="2"/>
        <v>406</v>
      </c>
      <c r="M133" s="2">
        <f t="shared" si="3"/>
        <v>13.533333333333333</v>
      </c>
    </row>
    <row r="134" spans="1:16" x14ac:dyDescent="0.35">
      <c r="A134" s="11">
        <v>1</v>
      </c>
      <c r="B134" s="11" t="s">
        <v>7</v>
      </c>
      <c r="C134" s="11" t="s">
        <v>9</v>
      </c>
      <c r="D134" s="11">
        <v>1</v>
      </c>
      <c r="E134" s="11">
        <v>1700</v>
      </c>
      <c r="F134" s="11">
        <v>12909</v>
      </c>
      <c r="G134" s="11">
        <v>7447</v>
      </c>
      <c r="H134" s="11">
        <v>1998</v>
      </c>
      <c r="I134" s="12">
        <v>35250</v>
      </c>
      <c r="J134" s="12">
        <v>35321</v>
      </c>
      <c r="K134" s="12">
        <v>35950</v>
      </c>
      <c r="L134" s="2">
        <f t="shared" si="2"/>
        <v>621</v>
      </c>
      <c r="M134" s="2">
        <f t="shared" si="3"/>
        <v>20.7</v>
      </c>
      <c r="N134" s="3">
        <f>SUM(2/164)</f>
        <v>1.2195121951219513E-2</v>
      </c>
      <c r="O134" s="3">
        <f>SUM(7/164)</f>
        <v>4.2682926829268296E-2</v>
      </c>
      <c r="P134" s="3">
        <f>SUM(20/164)</f>
        <v>0.12195121951219512</v>
      </c>
    </row>
    <row r="135" spans="1:16" x14ac:dyDescent="0.35">
      <c r="A135" s="11">
        <f>SUM(A114:A134)</f>
        <v>21</v>
      </c>
      <c r="I135" s="12"/>
      <c r="J135" s="12"/>
      <c r="K135" s="12"/>
      <c r="L135" s="2"/>
      <c r="M135" s="2"/>
      <c r="N135" s="3"/>
      <c r="O135" s="3"/>
      <c r="P135" s="3"/>
    </row>
    <row r="136" spans="1:16" x14ac:dyDescent="0.35">
      <c r="I136" s="12"/>
      <c r="J136" s="12"/>
      <c r="K136" s="12"/>
      <c r="L136" s="2"/>
      <c r="M136" s="2"/>
      <c r="N136" s="3"/>
      <c r="O136" s="3"/>
      <c r="P136" s="3"/>
    </row>
    <row r="137" spans="1:16" x14ac:dyDescent="0.35">
      <c r="A137" s="11">
        <v>1</v>
      </c>
      <c r="B137" s="11" t="s">
        <v>3</v>
      </c>
      <c r="C137" s="11" t="s">
        <v>2</v>
      </c>
      <c r="D137" s="11">
        <v>1</v>
      </c>
      <c r="E137" s="11">
        <v>1961</v>
      </c>
      <c r="F137" s="11">
        <v>13276</v>
      </c>
      <c r="G137" s="11">
        <v>887</v>
      </c>
      <c r="H137" s="11">
        <v>1997</v>
      </c>
      <c r="I137" s="12">
        <v>35278</v>
      </c>
      <c r="J137" s="12">
        <v>35649</v>
      </c>
      <c r="K137" s="12">
        <v>35647</v>
      </c>
      <c r="L137" s="2">
        <f t="shared" ref="L137:L216" si="4">DAYS360(J137,K137)</f>
        <v>-2</v>
      </c>
      <c r="M137" s="2">
        <f t="shared" si="3"/>
        <v>-6.6666666666666666E-2</v>
      </c>
      <c r="N137" s="2"/>
      <c r="O137" s="2"/>
    </row>
    <row r="138" spans="1:16" x14ac:dyDescent="0.35">
      <c r="A138" s="11">
        <v>1</v>
      </c>
      <c r="B138" s="11" t="s">
        <v>13</v>
      </c>
      <c r="C138" s="11" t="s">
        <v>28</v>
      </c>
      <c r="D138" s="11">
        <v>1</v>
      </c>
      <c r="E138" s="11">
        <v>1894</v>
      </c>
      <c r="F138" s="11" t="s">
        <v>41</v>
      </c>
      <c r="G138" s="11">
        <v>895</v>
      </c>
      <c r="H138" s="11">
        <v>1996</v>
      </c>
      <c r="I138" s="12">
        <v>35284</v>
      </c>
      <c r="J138" s="12">
        <v>35339</v>
      </c>
      <c r="K138" s="12">
        <v>35339</v>
      </c>
      <c r="L138" s="2">
        <f t="shared" si="2"/>
        <v>0</v>
      </c>
      <c r="M138" s="2">
        <f t="shared" si="3"/>
        <v>0</v>
      </c>
      <c r="N138" s="2"/>
      <c r="O138" s="2"/>
    </row>
    <row r="139" spans="1:16" x14ac:dyDescent="0.35">
      <c r="A139" s="11">
        <v>1</v>
      </c>
      <c r="B139" s="11" t="s">
        <v>13</v>
      </c>
      <c r="C139" s="11" t="s">
        <v>11</v>
      </c>
      <c r="D139" s="11">
        <v>1</v>
      </c>
      <c r="E139" s="11">
        <v>1894</v>
      </c>
      <c r="F139" s="11" t="s">
        <v>41</v>
      </c>
      <c r="G139" s="11">
        <v>895</v>
      </c>
      <c r="H139" s="11">
        <v>1996</v>
      </c>
      <c r="I139" s="12">
        <v>35284</v>
      </c>
      <c r="J139" s="12">
        <v>35339</v>
      </c>
      <c r="K139" s="12">
        <v>35339</v>
      </c>
      <c r="L139" s="2">
        <f t="shared" si="2"/>
        <v>0</v>
      </c>
      <c r="M139" s="2">
        <f t="shared" si="3"/>
        <v>0</v>
      </c>
      <c r="N139" s="2"/>
      <c r="O139" s="2"/>
    </row>
    <row r="140" spans="1:16" x14ac:dyDescent="0.35">
      <c r="A140" s="11">
        <v>1</v>
      </c>
      <c r="B140" s="11" t="s">
        <v>13</v>
      </c>
      <c r="C140" s="11" t="s">
        <v>23</v>
      </c>
      <c r="D140" s="11">
        <v>1</v>
      </c>
      <c r="E140" s="11">
        <v>1894</v>
      </c>
      <c r="F140" s="11" t="s">
        <v>41</v>
      </c>
      <c r="G140" s="11">
        <v>895</v>
      </c>
      <c r="H140" s="11">
        <v>1996</v>
      </c>
      <c r="I140" s="12">
        <v>35284</v>
      </c>
      <c r="J140" s="12">
        <v>35339</v>
      </c>
      <c r="K140" s="12">
        <v>35339</v>
      </c>
      <c r="L140" s="2">
        <f t="shared" si="2"/>
        <v>0</v>
      </c>
      <c r="M140" s="2">
        <f t="shared" si="3"/>
        <v>0</v>
      </c>
      <c r="N140" s="2"/>
      <c r="O140" s="2"/>
    </row>
    <row r="141" spans="1:16" x14ac:dyDescent="0.35">
      <c r="A141" s="11">
        <v>1</v>
      </c>
      <c r="B141" s="11" t="s">
        <v>13</v>
      </c>
      <c r="C141" s="11" t="s">
        <v>2</v>
      </c>
      <c r="D141" s="11">
        <v>1</v>
      </c>
      <c r="E141" s="11">
        <v>1894</v>
      </c>
      <c r="F141" s="11" t="s">
        <v>41</v>
      </c>
      <c r="G141" s="11">
        <v>895</v>
      </c>
      <c r="H141" s="11">
        <v>1996</v>
      </c>
      <c r="I141" s="12">
        <v>35284</v>
      </c>
      <c r="J141" s="12">
        <v>35339</v>
      </c>
      <c r="K141" s="12">
        <v>35339</v>
      </c>
      <c r="L141" s="2">
        <f t="shared" si="2"/>
        <v>0</v>
      </c>
      <c r="M141" s="2">
        <f t="shared" si="3"/>
        <v>0</v>
      </c>
      <c r="N141" s="2"/>
      <c r="O141" s="2"/>
    </row>
    <row r="142" spans="1:16" x14ac:dyDescent="0.35">
      <c r="A142" s="11">
        <v>1</v>
      </c>
      <c r="B142" s="11" t="s">
        <v>7</v>
      </c>
      <c r="C142" s="11" t="s">
        <v>9</v>
      </c>
      <c r="D142" s="11">
        <v>1</v>
      </c>
      <c r="E142" s="11">
        <v>1806</v>
      </c>
      <c r="F142" s="11">
        <v>13173</v>
      </c>
      <c r="G142" s="11">
        <v>640</v>
      </c>
      <c r="H142" s="11">
        <v>1996</v>
      </c>
      <c r="I142" s="12">
        <v>35292</v>
      </c>
      <c r="J142" s="12">
        <v>35296</v>
      </c>
      <c r="K142" s="12">
        <v>35296</v>
      </c>
      <c r="L142" s="2">
        <f t="shared" si="2"/>
        <v>0</v>
      </c>
      <c r="M142" s="2">
        <f t="shared" si="3"/>
        <v>0</v>
      </c>
      <c r="N142" s="2"/>
      <c r="O142" s="2"/>
    </row>
    <row r="143" spans="1:16" x14ac:dyDescent="0.35">
      <c r="A143" s="11">
        <v>1</v>
      </c>
      <c r="B143" s="11" t="s">
        <v>7</v>
      </c>
      <c r="C143" s="11" t="s">
        <v>9</v>
      </c>
      <c r="D143" s="11">
        <v>1</v>
      </c>
      <c r="E143" s="11">
        <v>1887</v>
      </c>
      <c r="F143" s="11">
        <v>13119</v>
      </c>
      <c r="G143" s="11">
        <v>733</v>
      </c>
      <c r="H143" s="11">
        <v>1997</v>
      </c>
      <c r="I143" s="12">
        <v>35296</v>
      </c>
      <c r="J143" s="12">
        <v>35560</v>
      </c>
      <c r="K143" s="12">
        <v>35560</v>
      </c>
      <c r="L143" s="2">
        <f t="shared" si="2"/>
        <v>0</v>
      </c>
      <c r="M143" s="2">
        <f t="shared" si="3"/>
        <v>0</v>
      </c>
      <c r="N143" s="2"/>
      <c r="O143" s="2"/>
    </row>
    <row r="144" spans="1:16" x14ac:dyDescent="0.35">
      <c r="A144" s="11">
        <v>1</v>
      </c>
      <c r="B144" s="11" t="s">
        <v>3</v>
      </c>
      <c r="C144" s="11" t="s">
        <v>2</v>
      </c>
      <c r="D144" s="11">
        <v>1</v>
      </c>
      <c r="E144" s="11">
        <v>1961</v>
      </c>
      <c r="F144" s="11">
        <v>13276</v>
      </c>
      <c r="G144" s="11">
        <v>888</v>
      </c>
      <c r="H144" s="11">
        <v>1997</v>
      </c>
      <c r="I144" s="12">
        <v>35278</v>
      </c>
      <c r="J144" s="12">
        <v>35649</v>
      </c>
      <c r="K144" s="12">
        <v>35664</v>
      </c>
      <c r="L144" s="2">
        <f t="shared" si="2"/>
        <v>15</v>
      </c>
      <c r="M144" s="2">
        <f t="shared" si="3"/>
        <v>0.5</v>
      </c>
      <c r="N144" s="2"/>
      <c r="O144" s="2"/>
    </row>
    <row r="145" spans="1:16" x14ac:dyDescent="0.35">
      <c r="A145" s="11">
        <v>1</v>
      </c>
      <c r="B145" s="11" t="s">
        <v>18</v>
      </c>
      <c r="C145" s="11" t="s">
        <v>2</v>
      </c>
      <c r="D145" s="11">
        <v>1</v>
      </c>
      <c r="E145" s="11">
        <v>1899</v>
      </c>
      <c r="F145" s="11">
        <v>13082</v>
      </c>
      <c r="G145" s="11">
        <v>345</v>
      </c>
      <c r="H145" s="11">
        <v>1997</v>
      </c>
      <c r="I145" s="12">
        <v>35290</v>
      </c>
      <c r="J145" s="12">
        <v>35387</v>
      </c>
      <c r="K145" s="12">
        <v>35444</v>
      </c>
      <c r="L145" s="2">
        <f t="shared" si="2"/>
        <v>56</v>
      </c>
      <c r="M145" s="2">
        <f t="shared" si="3"/>
        <v>1.8666666666666667</v>
      </c>
      <c r="N145" s="2"/>
      <c r="O145" s="2"/>
    </row>
    <row r="146" spans="1:16" x14ac:dyDescent="0.35">
      <c r="A146" s="11">
        <v>1</v>
      </c>
      <c r="B146" s="11" t="s">
        <v>18</v>
      </c>
      <c r="C146" s="11" t="s">
        <v>2</v>
      </c>
      <c r="D146" s="11">
        <v>1</v>
      </c>
      <c r="E146" s="11">
        <v>1899</v>
      </c>
      <c r="F146" s="11">
        <v>13083</v>
      </c>
      <c r="G146" s="11">
        <v>346</v>
      </c>
      <c r="H146" s="11">
        <v>1997</v>
      </c>
      <c r="I146" s="12">
        <v>35290</v>
      </c>
      <c r="J146" s="12">
        <v>35387</v>
      </c>
      <c r="K146" s="12">
        <v>35444</v>
      </c>
      <c r="L146" s="2">
        <f t="shared" si="4"/>
        <v>56</v>
      </c>
      <c r="M146" s="2">
        <f t="shared" ref="M146:M216" si="5">SUM(L146/30)</f>
        <v>1.8666666666666667</v>
      </c>
      <c r="N146" s="2"/>
      <c r="O146" s="2"/>
    </row>
    <row r="147" spans="1:16" x14ac:dyDescent="0.35">
      <c r="A147" s="11">
        <v>1</v>
      </c>
      <c r="B147" s="11" t="s">
        <v>13</v>
      </c>
      <c r="C147" s="11" t="s">
        <v>11</v>
      </c>
      <c r="D147" s="11">
        <v>1</v>
      </c>
      <c r="E147" s="11">
        <v>1894</v>
      </c>
      <c r="F147" s="11">
        <v>13041</v>
      </c>
      <c r="G147" s="11">
        <v>491</v>
      </c>
      <c r="H147" s="11">
        <v>1997</v>
      </c>
      <c r="I147" s="12">
        <v>35292</v>
      </c>
      <c r="J147" s="12">
        <v>35309</v>
      </c>
      <c r="K147" s="12">
        <v>35474</v>
      </c>
      <c r="L147" s="2">
        <f t="shared" si="4"/>
        <v>162</v>
      </c>
      <c r="M147" s="2">
        <f t="shared" si="5"/>
        <v>5.4</v>
      </c>
      <c r="N147" s="2"/>
      <c r="O147" s="2"/>
    </row>
    <row r="148" spans="1:16" x14ac:dyDescent="0.35">
      <c r="A148" s="11">
        <v>1</v>
      </c>
      <c r="B148" s="11" t="s">
        <v>18</v>
      </c>
      <c r="C148" s="11" t="s">
        <v>2</v>
      </c>
      <c r="D148" s="11">
        <v>1</v>
      </c>
      <c r="E148" s="11">
        <v>1980</v>
      </c>
      <c r="F148" s="11">
        <v>13186</v>
      </c>
      <c r="G148" s="11">
        <v>149</v>
      </c>
      <c r="H148" s="11">
        <v>1998</v>
      </c>
      <c r="I148" s="12">
        <v>35304</v>
      </c>
      <c r="J148" s="12">
        <v>35590</v>
      </c>
      <c r="K148" s="12">
        <v>35767</v>
      </c>
      <c r="L148" s="2">
        <f>DAYS360(J148,K148)</f>
        <v>174</v>
      </c>
      <c r="M148" s="2">
        <f t="shared" si="5"/>
        <v>5.8</v>
      </c>
      <c r="N148" s="2"/>
      <c r="O148" s="2"/>
    </row>
    <row r="149" spans="1:16" x14ac:dyDescent="0.35">
      <c r="A149" s="11">
        <v>1</v>
      </c>
      <c r="B149" s="11" t="s">
        <v>7</v>
      </c>
      <c r="C149" s="11" t="s">
        <v>9</v>
      </c>
      <c r="D149" s="11">
        <v>1</v>
      </c>
      <c r="E149" s="11">
        <v>1791</v>
      </c>
      <c r="F149" s="11">
        <v>13221</v>
      </c>
      <c r="G149" s="11">
        <v>662</v>
      </c>
      <c r="H149" s="11">
        <v>1998</v>
      </c>
      <c r="I149" s="12">
        <v>35278</v>
      </c>
      <c r="J149" s="12">
        <v>35630</v>
      </c>
      <c r="K149" s="12">
        <v>35905</v>
      </c>
      <c r="L149" s="2">
        <f t="shared" si="4"/>
        <v>271</v>
      </c>
      <c r="M149" s="2">
        <f t="shared" si="5"/>
        <v>9.0333333333333332</v>
      </c>
      <c r="N149" s="2"/>
      <c r="O149" s="2"/>
    </row>
    <row r="150" spans="1:16" x14ac:dyDescent="0.35">
      <c r="A150" s="11">
        <v>1</v>
      </c>
      <c r="B150" s="11" t="s">
        <v>7</v>
      </c>
      <c r="C150" s="11" t="s">
        <v>9</v>
      </c>
      <c r="D150" s="11">
        <v>1</v>
      </c>
      <c r="E150" s="11">
        <v>1860</v>
      </c>
      <c r="F150" s="11">
        <v>13109</v>
      </c>
      <c r="G150" s="11">
        <v>7062</v>
      </c>
      <c r="H150" s="11">
        <v>1997</v>
      </c>
      <c r="I150" s="12">
        <v>35289</v>
      </c>
      <c r="J150" s="12">
        <v>35308</v>
      </c>
      <c r="K150" s="12">
        <v>35661</v>
      </c>
      <c r="L150" s="2">
        <f t="shared" si="4"/>
        <v>349</v>
      </c>
      <c r="M150" s="2">
        <f t="shared" si="5"/>
        <v>11.633333333333333</v>
      </c>
    </row>
    <row r="151" spans="1:16" x14ac:dyDescent="0.35">
      <c r="A151" s="11">
        <v>1</v>
      </c>
      <c r="B151" s="11" t="s">
        <v>0</v>
      </c>
      <c r="C151" s="11" t="s">
        <v>14</v>
      </c>
      <c r="D151" s="11">
        <v>1</v>
      </c>
      <c r="E151" s="11">
        <v>1996</v>
      </c>
      <c r="F151" s="11">
        <v>13169</v>
      </c>
      <c r="G151" s="11">
        <v>7337</v>
      </c>
      <c r="H151" s="11">
        <v>1997</v>
      </c>
      <c r="I151" s="12">
        <v>35300</v>
      </c>
      <c r="J151" s="12">
        <v>35079</v>
      </c>
      <c r="K151" s="12">
        <v>35676</v>
      </c>
      <c r="L151" s="2">
        <f t="shared" si="2"/>
        <v>588</v>
      </c>
      <c r="M151" s="2">
        <f t="shared" si="5"/>
        <v>19.600000000000001</v>
      </c>
      <c r="N151" s="3">
        <f>SUM(7/147)</f>
        <v>4.7619047619047616E-2</v>
      </c>
      <c r="O151" s="3">
        <f>SUM(10/147)</f>
        <v>6.8027210884353748E-2</v>
      </c>
      <c r="P151" s="3">
        <f>SUM(14/147)</f>
        <v>9.5238095238095233E-2</v>
      </c>
    </row>
    <row r="152" spans="1:16" x14ac:dyDescent="0.35">
      <c r="A152" s="11">
        <f>SUM(A137:A151)</f>
        <v>15</v>
      </c>
      <c r="I152" s="12"/>
      <c r="J152" s="12"/>
      <c r="K152" s="12"/>
      <c r="L152" s="2"/>
      <c r="M152" s="2"/>
      <c r="N152" s="3"/>
      <c r="O152" s="3"/>
      <c r="P152" s="3"/>
    </row>
    <row r="153" spans="1:16" x14ac:dyDescent="0.35">
      <c r="I153" s="12"/>
      <c r="J153" s="12"/>
      <c r="K153" s="12"/>
      <c r="L153" s="2"/>
      <c r="M153" s="2"/>
      <c r="N153" s="3"/>
      <c r="O153" s="3"/>
      <c r="P153" s="3"/>
    </row>
    <row r="154" spans="1:16" x14ac:dyDescent="0.35">
      <c r="A154" s="11">
        <v>1</v>
      </c>
      <c r="B154" s="11" t="s">
        <v>7</v>
      </c>
      <c r="C154" s="11" t="s">
        <v>9</v>
      </c>
      <c r="D154" s="11">
        <v>1</v>
      </c>
      <c r="E154" s="11">
        <v>1783</v>
      </c>
      <c r="F154" s="11">
        <v>13256</v>
      </c>
      <c r="G154" s="11">
        <v>7005</v>
      </c>
      <c r="H154" s="11">
        <v>1998</v>
      </c>
      <c r="I154" s="12">
        <v>35314</v>
      </c>
      <c r="J154" s="12">
        <v>35752</v>
      </c>
      <c r="K154" s="12">
        <v>35751</v>
      </c>
      <c r="L154" s="2">
        <f t="shared" si="4"/>
        <v>-1</v>
      </c>
      <c r="M154" s="2">
        <f t="shared" si="5"/>
        <v>-3.3333333333333333E-2</v>
      </c>
      <c r="N154" s="2"/>
      <c r="O154" s="2"/>
    </row>
    <row r="155" spans="1:16" x14ac:dyDescent="0.35">
      <c r="A155" s="11">
        <v>1</v>
      </c>
      <c r="B155" s="11" t="s">
        <v>3</v>
      </c>
      <c r="C155" s="11" t="s">
        <v>1</v>
      </c>
      <c r="D155" s="11">
        <v>1</v>
      </c>
      <c r="E155" s="11">
        <v>1988</v>
      </c>
      <c r="F155" s="11">
        <v>13278</v>
      </c>
      <c r="G155" s="11">
        <v>7145</v>
      </c>
      <c r="H155" s="11">
        <v>1997</v>
      </c>
      <c r="I155" s="12">
        <v>35328</v>
      </c>
      <c r="J155" s="12">
        <v>35702</v>
      </c>
      <c r="K155" s="12">
        <v>35702</v>
      </c>
      <c r="L155" s="2">
        <f t="shared" si="4"/>
        <v>0</v>
      </c>
      <c r="M155" s="2">
        <f t="shared" si="5"/>
        <v>0</v>
      </c>
      <c r="N155" s="2"/>
      <c r="O155" s="2"/>
    </row>
    <row r="156" spans="1:16" x14ac:dyDescent="0.35">
      <c r="A156" s="11">
        <v>1</v>
      </c>
      <c r="B156" s="11" t="s">
        <v>13</v>
      </c>
      <c r="C156" s="11" t="s">
        <v>11</v>
      </c>
      <c r="D156" s="11">
        <v>1</v>
      </c>
      <c r="E156" s="11">
        <v>1480</v>
      </c>
      <c r="F156" s="11">
        <v>13287</v>
      </c>
      <c r="G156" s="11">
        <v>237</v>
      </c>
      <c r="H156" s="11">
        <v>1997</v>
      </c>
      <c r="I156" s="12">
        <v>35332</v>
      </c>
      <c r="J156" s="12">
        <v>35384</v>
      </c>
      <c r="K156" s="12">
        <v>35384</v>
      </c>
      <c r="L156" s="2">
        <f t="shared" si="4"/>
        <v>0</v>
      </c>
      <c r="M156" s="2">
        <f t="shared" si="5"/>
        <v>0</v>
      </c>
      <c r="N156" s="2"/>
      <c r="O156" s="2"/>
    </row>
    <row r="157" spans="1:16" x14ac:dyDescent="0.35">
      <c r="A157" s="11">
        <v>1</v>
      </c>
      <c r="B157" s="11" t="s">
        <v>13</v>
      </c>
      <c r="C157" s="11" t="s">
        <v>9</v>
      </c>
      <c r="D157" s="11">
        <v>1</v>
      </c>
      <c r="E157" s="11">
        <v>1480</v>
      </c>
      <c r="F157" s="11">
        <v>13287</v>
      </c>
      <c r="G157" s="11">
        <v>239</v>
      </c>
      <c r="H157" s="11">
        <v>1997</v>
      </c>
      <c r="I157" s="12">
        <v>35332</v>
      </c>
      <c r="J157" s="12">
        <v>35384</v>
      </c>
      <c r="K157" s="12">
        <v>35384</v>
      </c>
      <c r="L157" s="2">
        <f t="shared" si="4"/>
        <v>0</v>
      </c>
      <c r="M157" s="2">
        <f t="shared" si="5"/>
        <v>0</v>
      </c>
      <c r="N157" s="2"/>
      <c r="O157" s="2"/>
    </row>
    <row r="158" spans="1:16" x14ac:dyDescent="0.35">
      <c r="A158" s="11">
        <v>1</v>
      </c>
      <c r="B158" s="11" t="s">
        <v>7</v>
      </c>
      <c r="C158" s="11" t="s">
        <v>10</v>
      </c>
      <c r="D158" s="11">
        <v>13</v>
      </c>
      <c r="E158" s="11">
        <v>1979</v>
      </c>
      <c r="F158" s="11">
        <v>13397</v>
      </c>
      <c r="G158" s="11">
        <v>570</v>
      </c>
      <c r="H158" s="11">
        <v>1997</v>
      </c>
      <c r="I158" s="12">
        <v>35334</v>
      </c>
      <c r="J158" s="12">
        <v>35562</v>
      </c>
      <c r="K158" s="12">
        <v>35562</v>
      </c>
      <c r="L158" s="2">
        <f t="shared" si="4"/>
        <v>0</v>
      </c>
      <c r="M158" s="2">
        <f t="shared" si="5"/>
        <v>0</v>
      </c>
      <c r="N158" s="2"/>
      <c r="O158" s="2"/>
    </row>
    <row r="159" spans="1:16" x14ac:dyDescent="0.35">
      <c r="A159" s="11">
        <v>1</v>
      </c>
      <c r="B159" s="11" t="s">
        <v>7</v>
      </c>
      <c r="C159" s="11" t="s">
        <v>10</v>
      </c>
      <c r="D159" s="11">
        <v>1</v>
      </c>
      <c r="E159" s="11">
        <v>1869</v>
      </c>
      <c r="F159" s="11">
        <v>13301</v>
      </c>
      <c r="G159" s="11">
        <v>588</v>
      </c>
      <c r="H159" s="11">
        <v>1997</v>
      </c>
      <c r="I159" s="12">
        <v>35321</v>
      </c>
      <c r="J159" s="12">
        <v>35551</v>
      </c>
      <c r="K159" s="12">
        <v>35563</v>
      </c>
      <c r="L159" s="2">
        <f t="shared" si="4"/>
        <v>12</v>
      </c>
      <c r="M159" s="2">
        <f t="shared" si="5"/>
        <v>0.4</v>
      </c>
      <c r="N159" s="2"/>
      <c r="O159" s="2"/>
    </row>
    <row r="160" spans="1:16" x14ac:dyDescent="0.35">
      <c r="A160" s="11">
        <v>1</v>
      </c>
      <c r="B160" s="11" t="s">
        <v>4</v>
      </c>
      <c r="C160" s="11" t="s">
        <v>1</v>
      </c>
      <c r="D160" s="11">
        <v>1</v>
      </c>
      <c r="E160" s="11">
        <v>2055</v>
      </c>
      <c r="F160" s="11" t="s">
        <v>42</v>
      </c>
      <c r="G160" s="11">
        <v>537</v>
      </c>
      <c r="H160" s="11">
        <v>1997</v>
      </c>
      <c r="I160" s="12">
        <v>35312</v>
      </c>
      <c r="J160" s="12">
        <v>35529</v>
      </c>
      <c r="K160" s="12">
        <v>35557</v>
      </c>
      <c r="L160" s="2">
        <f t="shared" si="4"/>
        <v>28</v>
      </c>
      <c r="M160" s="2">
        <f t="shared" si="5"/>
        <v>0.93333333333333335</v>
      </c>
      <c r="N160" s="2"/>
      <c r="O160" s="2"/>
    </row>
    <row r="161" spans="1:16" x14ac:dyDescent="0.35">
      <c r="A161" s="11">
        <v>1</v>
      </c>
      <c r="B161" s="11" t="s">
        <v>7</v>
      </c>
      <c r="C161" s="11" t="s">
        <v>9</v>
      </c>
      <c r="D161" s="11">
        <v>1</v>
      </c>
      <c r="E161" s="11">
        <v>4940</v>
      </c>
      <c r="F161" s="11">
        <v>13224</v>
      </c>
      <c r="G161" s="11">
        <v>339</v>
      </c>
      <c r="H161" s="11">
        <v>1998</v>
      </c>
      <c r="I161" s="12">
        <v>35310</v>
      </c>
      <c r="J161" s="12">
        <v>35827</v>
      </c>
      <c r="K161" s="12">
        <v>35863</v>
      </c>
      <c r="L161" s="2">
        <f t="shared" si="4"/>
        <v>38</v>
      </c>
      <c r="M161" s="2">
        <f t="shared" si="5"/>
        <v>1.2666666666666666</v>
      </c>
      <c r="N161" s="2"/>
      <c r="O161" s="2"/>
    </row>
    <row r="162" spans="1:16" x14ac:dyDescent="0.35">
      <c r="A162" s="11">
        <v>1</v>
      </c>
      <c r="B162" s="11" t="s">
        <v>18</v>
      </c>
      <c r="C162" s="11" t="s">
        <v>2</v>
      </c>
      <c r="D162" s="11">
        <v>1</v>
      </c>
      <c r="E162" s="11">
        <v>1923</v>
      </c>
      <c r="F162" s="11">
        <v>13196</v>
      </c>
      <c r="G162" s="11">
        <v>320</v>
      </c>
      <c r="H162" s="11">
        <v>1997</v>
      </c>
      <c r="I162" s="12">
        <v>35310</v>
      </c>
      <c r="J162" s="12">
        <v>35388</v>
      </c>
      <c r="K162" s="12">
        <v>35436</v>
      </c>
      <c r="L162" s="2">
        <f t="shared" si="4"/>
        <v>47</v>
      </c>
      <c r="M162" s="2">
        <f t="shared" si="5"/>
        <v>1.5666666666666667</v>
      </c>
      <c r="N162" s="2"/>
      <c r="O162" s="2"/>
    </row>
    <row r="163" spans="1:16" x14ac:dyDescent="0.35">
      <c r="A163" s="11">
        <v>1</v>
      </c>
      <c r="B163" s="11" t="s">
        <v>7</v>
      </c>
      <c r="C163" s="11" t="s">
        <v>26</v>
      </c>
      <c r="D163" s="11">
        <v>1</v>
      </c>
      <c r="E163" s="11">
        <v>1869</v>
      </c>
      <c r="F163" s="11">
        <v>13301</v>
      </c>
      <c r="G163" s="11">
        <v>673</v>
      </c>
      <c r="H163" s="11">
        <v>1998</v>
      </c>
      <c r="I163" s="12">
        <v>35321</v>
      </c>
      <c r="J163" s="12">
        <v>35867</v>
      </c>
      <c r="K163" s="12">
        <v>35923</v>
      </c>
      <c r="L163" s="2">
        <f t="shared" si="4"/>
        <v>55</v>
      </c>
      <c r="M163" s="2">
        <f t="shared" si="5"/>
        <v>1.8333333333333333</v>
      </c>
      <c r="N163" s="2"/>
      <c r="O163" s="2"/>
    </row>
    <row r="164" spans="1:16" x14ac:dyDescent="0.35">
      <c r="A164" s="11">
        <v>1</v>
      </c>
      <c r="B164" s="11" t="s">
        <v>7</v>
      </c>
      <c r="C164" s="11" t="s">
        <v>26</v>
      </c>
      <c r="D164" s="11">
        <v>1</v>
      </c>
      <c r="E164" s="11">
        <v>1869</v>
      </c>
      <c r="F164" s="11">
        <v>13301</v>
      </c>
      <c r="G164" s="11">
        <v>673</v>
      </c>
      <c r="H164" s="11">
        <v>1998</v>
      </c>
      <c r="I164" s="12">
        <v>35321</v>
      </c>
      <c r="J164" s="12">
        <v>35867</v>
      </c>
      <c r="K164" s="12">
        <v>35923</v>
      </c>
      <c r="L164" s="2">
        <f t="shared" si="4"/>
        <v>55</v>
      </c>
      <c r="M164" s="2">
        <f t="shared" si="5"/>
        <v>1.8333333333333333</v>
      </c>
      <c r="N164" s="2"/>
      <c r="O164" s="2"/>
    </row>
    <row r="165" spans="1:16" x14ac:dyDescent="0.35">
      <c r="A165" s="11">
        <v>1</v>
      </c>
      <c r="B165" s="11" t="s">
        <v>0</v>
      </c>
      <c r="C165" s="11" t="s">
        <v>10</v>
      </c>
      <c r="D165" s="11">
        <v>1</v>
      </c>
      <c r="E165" s="11">
        <v>1869</v>
      </c>
      <c r="F165" s="11">
        <v>13376</v>
      </c>
      <c r="G165" s="11">
        <v>674</v>
      </c>
      <c r="H165" s="11">
        <v>1998</v>
      </c>
      <c r="I165" s="12">
        <v>35335</v>
      </c>
      <c r="J165" s="12">
        <v>35824</v>
      </c>
      <c r="K165" s="12">
        <v>35921</v>
      </c>
      <c r="L165" s="2">
        <f>DAYS360(J165,K165)</f>
        <v>97</v>
      </c>
      <c r="M165" s="2">
        <f t="shared" si="5"/>
        <v>3.2333333333333334</v>
      </c>
      <c r="N165" s="2"/>
      <c r="O165" s="2"/>
    </row>
    <row r="166" spans="1:16" x14ac:dyDescent="0.35">
      <c r="A166" s="11">
        <v>1</v>
      </c>
      <c r="B166" s="11" t="s">
        <v>13</v>
      </c>
      <c r="C166" s="11" t="s">
        <v>10</v>
      </c>
      <c r="D166" s="11">
        <v>1</v>
      </c>
      <c r="E166" s="11">
        <v>1480</v>
      </c>
      <c r="F166" s="11">
        <v>13287</v>
      </c>
      <c r="G166" s="11">
        <v>507</v>
      </c>
      <c r="H166" s="11">
        <v>1997</v>
      </c>
      <c r="I166" s="12">
        <v>35332</v>
      </c>
      <c r="J166" s="12">
        <v>35362</v>
      </c>
      <c r="K166" s="12">
        <v>35469</v>
      </c>
      <c r="L166" s="2">
        <f t="shared" si="4"/>
        <v>104</v>
      </c>
      <c r="M166" s="2">
        <f t="shared" si="5"/>
        <v>3.4666666666666668</v>
      </c>
      <c r="N166" s="2"/>
      <c r="O166" s="2"/>
    </row>
    <row r="167" spans="1:16" x14ac:dyDescent="0.35">
      <c r="A167" s="11">
        <v>1</v>
      </c>
      <c r="B167" s="11" t="s">
        <v>13</v>
      </c>
      <c r="C167" s="11" t="s">
        <v>9</v>
      </c>
      <c r="D167" s="11">
        <v>1</v>
      </c>
      <c r="E167" s="11">
        <v>1480</v>
      </c>
      <c r="F167" s="11">
        <v>13287</v>
      </c>
      <c r="G167" s="11">
        <v>490</v>
      </c>
      <c r="H167" s="11">
        <v>1997</v>
      </c>
      <c r="I167" s="12">
        <v>35332</v>
      </c>
      <c r="J167" s="12">
        <v>35362</v>
      </c>
      <c r="K167" s="12">
        <v>35471</v>
      </c>
      <c r="L167" s="2">
        <f t="shared" si="4"/>
        <v>106</v>
      </c>
      <c r="M167" s="2">
        <f t="shared" si="5"/>
        <v>3.5333333333333332</v>
      </c>
      <c r="N167" s="2"/>
      <c r="O167" s="2"/>
    </row>
    <row r="168" spans="1:16" x14ac:dyDescent="0.35">
      <c r="A168" s="11">
        <v>1</v>
      </c>
      <c r="B168" s="11" t="s">
        <v>7</v>
      </c>
      <c r="C168" s="11" t="s">
        <v>2</v>
      </c>
      <c r="D168" s="11">
        <v>1</v>
      </c>
      <c r="E168" s="11">
        <v>1915</v>
      </c>
      <c r="F168" s="11">
        <v>13310</v>
      </c>
      <c r="G168" s="11">
        <v>779</v>
      </c>
      <c r="H168" s="11">
        <v>1997</v>
      </c>
      <c r="I168" s="12">
        <v>35318</v>
      </c>
      <c r="J168" s="12">
        <v>35506</v>
      </c>
      <c r="K168" s="12">
        <v>35618</v>
      </c>
      <c r="L168" s="2">
        <f t="shared" si="4"/>
        <v>110</v>
      </c>
      <c r="M168" s="2">
        <f t="shared" si="5"/>
        <v>3.6666666666666665</v>
      </c>
      <c r="N168" s="2"/>
      <c r="O168" s="2"/>
    </row>
    <row r="169" spans="1:16" x14ac:dyDescent="0.35">
      <c r="A169" s="11">
        <v>1</v>
      </c>
      <c r="B169" s="11" t="s">
        <v>18</v>
      </c>
      <c r="C169" s="11" t="s">
        <v>2</v>
      </c>
      <c r="D169" s="11">
        <v>1</v>
      </c>
      <c r="E169" s="11">
        <v>1934</v>
      </c>
      <c r="F169" s="11">
        <v>13361</v>
      </c>
      <c r="G169" s="11">
        <v>369</v>
      </c>
      <c r="H169" s="11">
        <v>1997</v>
      </c>
      <c r="I169" s="12">
        <v>35335</v>
      </c>
      <c r="J169" s="12">
        <v>35359</v>
      </c>
      <c r="K169" s="12">
        <v>35495</v>
      </c>
      <c r="L169" s="2">
        <f>DAYS360(J169,K169)</f>
        <v>135</v>
      </c>
      <c r="M169" s="2">
        <f t="shared" si="5"/>
        <v>4.5</v>
      </c>
      <c r="N169" s="2"/>
      <c r="O169" s="2"/>
    </row>
    <row r="170" spans="1:16" x14ac:dyDescent="0.35">
      <c r="A170" s="11">
        <v>1</v>
      </c>
      <c r="B170" s="11" t="s">
        <v>18</v>
      </c>
      <c r="C170" s="11" t="s">
        <v>2</v>
      </c>
      <c r="D170" s="11">
        <v>1</v>
      </c>
      <c r="E170" s="11">
        <v>1934</v>
      </c>
      <c r="F170" s="11">
        <v>13299</v>
      </c>
      <c r="G170" s="11">
        <v>367</v>
      </c>
      <c r="H170" s="11">
        <v>1997</v>
      </c>
      <c r="I170" s="12">
        <v>35319</v>
      </c>
      <c r="J170" s="12">
        <v>35353</v>
      </c>
      <c r="K170" s="12">
        <v>35495</v>
      </c>
      <c r="L170" s="2">
        <f t="shared" si="4"/>
        <v>141</v>
      </c>
      <c r="M170" s="2">
        <f t="shared" si="5"/>
        <v>4.7</v>
      </c>
    </row>
    <row r="171" spans="1:16" x14ac:dyDescent="0.35">
      <c r="A171" s="11">
        <v>1</v>
      </c>
      <c r="B171" s="11" t="s">
        <v>7</v>
      </c>
      <c r="C171" s="11" t="s">
        <v>28</v>
      </c>
      <c r="D171" s="11">
        <v>1</v>
      </c>
      <c r="E171" s="11">
        <v>2003</v>
      </c>
      <c r="F171" s="11">
        <v>13211</v>
      </c>
      <c r="G171" s="11">
        <v>305</v>
      </c>
      <c r="H171" s="11">
        <v>1997</v>
      </c>
      <c r="I171" s="12">
        <v>35311</v>
      </c>
      <c r="J171" s="12">
        <v>35342</v>
      </c>
      <c r="K171" s="12">
        <v>35488</v>
      </c>
      <c r="L171" s="2">
        <f t="shared" si="4"/>
        <v>143</v>
      </c>
      <c r="M171" s="2">
        <f t="shared" si="5"/>
        <v>4.7666666666666666</v>
      </c>
      <c r="N171" s="3"/>
      <c r="O171" s="3"/>
      <c r="P171" s="3"/>
    </row>
    <row r="172" spans="1:16" x14ac:dyDescent="0.35">
      <c r="A172" s="11">
        <v>1</v>
      </c>
      <c r="B172" s="11" t="s">
        <v>20</v>
      </c>
      <c r="C172" s="11" t="s">
        <v>1</v>
      </c>
      <c r="D172" s="11">
        <v>1</v>
      </c>
      <c r="E172" s="11">
        <v>2023</v>
      </c>
      <c r="F172" s="11">
        <v>13198</v>
      </c>
      <c r="G172" s="11">
        <v>7159</v>
      </c>
      <c r="H172" s="11">
        <v>1997</v>
      </c>
      <c r="I172" s="12">
        <v>35314</v>
      </c>
      <c r="J172" s="12">
        <v>35454</v>
      </c>
      <c r="K172" s="12">
        <v>35712</v>
      </c>
      <c r="L172" s="2">
        <f t="shared" si="4"/>
        <v>255</v>
      </c>
      <c r="M172" s="2">
        <f t="shared" si="5"/>
        <v>8.5</v>
      </c>
      <c r="N172" s="3">
        <f>SUM(6/199)</f>
        <v>3.015075376884422E-2</v>
      </c>
      <c r="O172" s="3">
        <f>SUM(13/199)</f>
        <v>6.5326633165829151E-2</v>
      </c>
      <c r="P172" s="3">
        <f>SUM(19/199)</f>
        <v>9.5477386934673364E-2</v>
      </c>
    </row>
    <row r="173" spans="1:16" x14ac:dyDescent="0.35">
      <c r="A173" s="11">
        <f>SUM(A154:A172)</f>
        <v>19</v>
      </c>
      <c r="I173" s="12"/>
      <c r="J173" s="12"/>
      <c r="K173" s="12"/>
      <c r="L173" s="2"/>
      <c r="M173" s="2"/>
      <c r="N173" s="3"/>
      <c r="O173" s="3"/>
      <c r="P173" s="3"/>
    </row>
    <row r="174" spans="1:16" x14ac:dyDescent="0.35">
      <c r="I174" s="12"/>
      <c r="J174" s="12"/>
      <c r="K174" s="12"/>
      <c r="L174" s="2"/>
      <c r="M174" s="2"/>
      <c r="N174" s="3"/>
      <c r="O174" s="3"/>
      <c r="P174" s="3"/>
    </row>
    <row r="175" spans="1:16" x14ac:dyDescent="0.35">
      <c r="A175" s="11">
        <v>1</v>
      </c>
      <c r="B175" s="11" t="s">
        <v>7</v>
      </c>
      <c r="C175" s="11" t="s">
        <v>10</v>
      </c>
      <c r="D175" s="11">
        <v>1</v>
      </c>
      <c r="E175" s="11">
        <v>2007</v>
      </c>
      <c r="F175" s="11">
        <v>13675</v>
      </c>
      <c r="G175" s="11">
        <v>7294</v>
      </c>
      <c r="H175" s="11">
        <v>1997</v>
      </c>
      <c r="I175" s="12">
        <v>35368</v>
      </c>
      <c r="J175" s="12">
        <v>35724</v>
      </c>
      <c r="K175" s="12">
        <v>35723</v>
      </c>
      <c r="L175" s="2">
        <f t="shared" si="4"/>
        <v>-1</v>
      </c>
      <c r="M175" s="2">
        <f t="shared" si="5"/>
        <v>-3.3333333333333333E-2</v>
      </c>
      <c r="N175" s="2"/>
      <c r="O175" s="2"/>
    </row>
    <row r="176" spans="1:16" x14ac:dyDescent="0.35">
      <c r="A176" s="11">
        <v>1</v>
      </c>
      <c r="B176" s="11" t="s">
        <v>13</v>
      </c>
      <c r="C176" s="11" t="s">
        <v>2</v>
      </c>
      <c r="D176" s="11">
        <v>13</v>
      </c>
      <c r="E176" s="11">
        <v>1995</v>
      </c>
      <c r="F176" s="11">
        <v>13414</v>
      </c>
      <c r="G176" s="11">
        <v>644</v>
      </c>
      <c r="H176" s="11">
        <v>1997</v>
      </c>
      <c r="I176" s="12">
        <v>35348</v>
      </c>
      <c r="J176" s="12">
        <v>35531</v>
      </c>
      <c r="K176" s="12">
        <v>35531</v>
      </c>
      <c r="L176" s="2">
        <f t="shared" si="4"/>
        <v>0</v>
      </c>
      <c r="M176" s="2">
        <f t="shared" si="5"/>
        <v>0</v>
      </c>
      <c r="N176" s="2"/>
      <c r="O176" s="2"/>
    </row>
    <row r="177" spans="1:15" x14ac:dyDescent="0.35">
      <c r="A177" s="11">
        <v>1</v>
      </c>
      <c r="B177" s="11" t="s">
        <v>7</v>
      </c>
      <c r="C177" s="11" t="s">
        <v>9</v>
      </c>
      <c r="D177" s="11">
        <v>1</v>
      </c>
      <c r="E177" s="11">
        <v>1841</v>
      </c>
      <c r="F177" s="11">
        <v>13490</v>
      </c>
      <c r="G177" s="11">
        <v>666</v>
      </c>
      <c r="H177" s="11">
        <v>1998</v>
      </c>
      <c r="I177" s="12">
        <v>35352</v>
      </c>
      <c r="J177" s="12">
        <v>35876</v>
      </c>
      <c r="K177" s="12">
        <v>35901</v>
      </c>
      <c r="L177" s="2">
        <f t="shared" si="4"/>
        <v>24</v>
      </c>
      <c r="M177" s="2">
        <f t="shared" si="5"/>
        <v>0.8</v>
      </c>
      <c r="N177" s="2"/>
      <c r="O177" s="2"/>
    </row>
    <row r="178" spans="1:15" x14ac:dyDescent="0.35">
      <c r="A178" s="11">
        <v>1</v>
      </c>
      <c r="B178" s="11" t="s">
        <v>13</v>
      </c>
      <c r="C178" s="11" t="s">
        <v>14</v>
      </c>
      <c r="D178" s="11">
        <v>1</v>
      </c>
      <c r="E178" s="11">
        <v>2076</v>
      </c>
      <c r="F178" s="11">
        <v>13558</v>
      </c>
      <c r="G178" s="11">
        <v>375</v>
      </c>
      <c r="H178" s="11">
        <v>1997</v>
      </c>
      <c r="I178" s="12">
        <v>35362</v>
      </c>
      <c r="J178" s="12">
        <v>35370</v>
      </c>
      <c r="K178" s="12">
        <v>35425</v>
      </c>
      <c r="L178" s="2">
        <f t="shared" si="4"/>
        <v>55</v>
      </c>
      <c r="M178" s="2">
        <f t="shared" si="5"/>
        <v>1.8333333333333333</v>
      </c>
      <c r="N178" s="2"/>
      <c r="O178" s="2"/>
    </row>
    <row r="179" spans="1:15" x14ac:dyDescent="0.35">
      <c r="A179" s="11">
        <v>1</v>
      </c>
      <c r="B179" s="11" t="s">
        <v>7</v>
      </c>
      <c r="C179" s="11" t="s">
        <v>10</v>
      </c>
      <c r="D179" s="11">
        <v>1</v>
      </c>
      <c r="E179" s="11">
        <v>1794</v>
      </c>
      <c r="F179" s="11">
        <v>13465</v>
      </c>
      <c r="G179" s="11">
        <v>821</v>
      </c>
      <c r="H179" s="11">
        <v>1997</v>
      </c>
      <c r="I179" s="12">
        <v>35341</v>
      </c>
      <c r="J179" s="12">
        <v>35577</v>
      </c>
      <c r="K179" s="12">
        <v>35644</v>
      </c>
      <c r="L179" s="2">
        <f t="shared" si="4"/>
        <v>65</v>
      </c>
      <c r="M179" s="2">
        <f t="shared" si="5"/>
        <v>2.1666666666666665</v>
      </c>
      <c r="N179" s="2"/>
      <c r="O179" s="2"/>
    </row>
    <row r="180" spans="1:15" x14ac:dyDescent="0.35">
      <c r="A180" s="11">
        <v>1</v>
      </c>
      <c r="B180" s="11" t="s">
        <v>7</v>
      </c>
      <c r="C180" s="11" t="s">
        <v>9</v>
      </c>
      <c r="D180" s="11">
        <v>1</v>
      </c>
      <c r="E180" s="11">
        <v>1748</v>
      </c>
      <c r="F180" s="11">
        <v>13346</v>
      </c>
      <c r="G180" s="11">
        <v>295</v>
      </c>
      <c r="H180" s="11">
        <v>1998</v>
      </c>
      <c r="I180" s="12">
        <v>35339</v>
      </c>
      <c r="J180" s="12">
        <v>35668</v>
      </c>
      <c r="K180" s="12">
        <v>35797</v>
      </c>
      <c r="L180" s="2">
        <f t="shared" si="4"/>
        <v>126</v>
      </c>
      <c r="M180" s="2">
        <f t="shared" si="5"/>
        <v>4.2</v>
      </c>
      <c r="N180" s="2"/>
      <c r="O180" s="2"/>
    </row>
    <row r="181" spans="1:15" x14ac:dyDescent="0.35">
      <c r="A181" s="11">
        <v>1</v>
      </c>
      <c r="B181" s="11" t="s">
        <v>7</v>
      </c>
      <c r="C181" s="11" t="s">
        <v>10</v>
      </c>
      <c r="D181" s="11">
        <v>1</v>
      </c>
      <c r="E181" s="11">
        <v>1748</v>
      </c>
      <c r="F181" s="11">
        <v>13346</v>
      </c>
      <c r="G181" s="11">
        <v>56</v>
      </c>
      <c r="H181" s="11">
        <v>1998</v>
      </c>
      <c r="I181" s="12">
        <v>35339</v>
      </c>
      <c r="J181" s="12">
        <v>35668</v>
      </c>
      <c r="K181" s="12">
        <v>35798</v>
      </c>
      <c r="L181" s="2">
        <f t="shared" si="4"/>
        <v>127</v>
      </c>
      <c r="M181" s="2">
        <f t="shared" si="5"/>
        <v>4.2333333333333334</v>
      </c>
      <c r="N181" s="2"/>
      <c r="O181" s="2"/>
    </row>
    <row r="182" spans="1:15" x14ac:dyDescent="0.35">
      <c r="A182" s="11">
        <v>1</v>
      </c>
      <c r="B182" s="11" t="s">
        <v>7</v>
      </c>
      <c r="C182" s="11" t="s">
        <v>9</v>
      </c>
      <c r="D182" s="11">
        <v>1</v>
      </c>
      <c r="E182" s="11">
        <v>1748</v>
      </c>
      <c r="F182" s="11">
        <v>13346</v>
      </c>
      <c r="G182" s="11">
        <v>309</v>
      </c>
      <c r="H182" s="11">
        <v>1998</v>
      </c>
      <c r="I182" s="12">
        <v>35339</v>
      </c>
      <c r="J182" s="12">
        <v>35668</v>
      </c>
      <c r="K182" s="12">
        <v>35807</v>
      </c>
      <c r="L182" s="2">
        <f t="shared" si="4"/>
        <v>136</v>
      </c>
      <c r="M182" s="2">
        <f t="shared" si="5"/>
        <v>4.5333333333333332</v>
      </c>
      <c r="N182" s="2"/>
      <c r="O182" s="2"/>
    </row>
    <row r="183" spans="1:15" x14ac:dyDescent="0.35">
      <c r="A183" s="11">
        <v>1</v>
      </c>
      <c r="B183" s="11" t="s">
        <v>18</v>
      </c>
      <c r="C183" s="11" t="s">
        <v>2</v>
      </c>
      <c r="D183" s="11">
        <v>1</v>
      </c>
      <c r="E183" s="11">
        <v>1934</v>
      </c>
      <c r="F183" s="11">
        <v>13547</v>
      </c>
      <c r="G183" s="11">
        <v>368</v>
      </c>
      <c r="H183" s="11">
        <v>1997</v>
      </c>
      <c r="I183" s="12">
        <v>35363</v>
      </c>
      <c r="J183" s="12">
        <v>35353</v>
      </c>
      <c r="K183" s="12">
        <v>35495</v>
      </c>
      <c r="L183" s="2">
        <f t="shared" si="4"/>
        <v>141</v>
      </c>
      <c r="M183" s="2">
        <f t="shared" si="5"/>
        <v>4.7</v>
      </c>
      <c r="N183" s="2"/>
      <c r="O183" s="2"/>
    </row>
    <row r="184" spans="1:15" x14ac:dyDescent="0.35">
      <c r="A184" s="11">
        <v>1</v>
      </c>
      <c r="B184" s="11" t="s">
        <v>7</v>
      </c>
      <c r="C184" s="11" t="s">
        <v>9</v>
      </c>
      <c r="D184" s="11">
        <v>1</v>
      </c>
      <c r="E184" s="11">
        <v>1748</v>
      </c>
      <c r="F184" s="11">
        <v>13469</v>
      </c>
      <c r="G184" s="11">
        <v>306</v>
      </c>
      <c r="H184" s="11">
        <v>1998</v>
      </c>
      <c r="I184" s="12">
        <v>35359</v>
      </c>
      <c r="J184" s="12">
        <v>35668</v>
      </c>
      <c r="K184" s="12">
        <v>35828</v>
      </c>
      <c r="L184" s="2">
        <f t="shared" si="4"/>
        <v>156</v>
      </c>
      <c r="M184" s="2">
        <f t="shared" si="5"/>
        <v>5.2</v>
      </c>
      <c r="N184" s="2"/>
      <c r="O184" s="2"/>
    </row>
    <row r="185" spans="1:15" x14ac:dyDescent="0.35">
      <c r="A185" s="11">
        <v>1</v>
      </c>
      <c r="B185" s="11" t="s">
        <v>7</v>
      </c>
      <c r="C185" s="11" t="s">
        <v>9</v>
      </c>
      <c r="D185" s="11">
        <v>1</v>
      </c>
      <c r="E185" s="11">
        <v>1748</v>
      </c>
      <c r="F185" s="11">
        <v>13576</v>
      </c>
      <c r="G185" s="11">
        <v>307</v>
      </c>
      <c r="H185" s="11">
        <v>1998</v>
      </c>
      <c r="I185" s="12">
        <v>35363</v>
      </c>
      <c r="J185" s="12">
        <v>35668</v>
      </c>
      <c r="K185" s="12">
        <v>35828</v>
      </c>
      <c r="L185" s="2">
        <f t="shared" si="4"/>
        <v>156</v>
      </c>
      <c r="M185" s="2">
        <f t="shared" si="5"/>
        <v>5.2</v>
      </c>
      <c r="N185" s="2"/>
      <c r="O185" s="2"/>
    </row>
    <row r="186" spans="1:15" x14ac:dyDescent="0.35">
      <c r="A186" s="11">
        <v>1</v>
      </c>
      <c r="B186" s="11" t="s">
        <v>7</v>
      </c>
      <c r="C186" s="11" t="s">
        <v>10</v>
      </c>
      <c r="D186" s="11">
        <v>1</v>
      </c>
      <c r="E186" s="11">
        <v>1764</v>
      </c>
      <c r="F186" s="11">
        <v>13464</v>
      </c>
      <c r="G186" s="11">
        <v>16</v>
      </c>
      <c r="H186" s="11">
        <v>1998</v>
      </c>
      <c r="I186" s="12">
        <v>35340</v>
      </c>
      <c r="J186" s="12">
        <v>35577</v>
      </c>
      <c r="K186" s="12">
        <v>35766</v>
      </c>
      <c r="L186" s="2">
        <f t="shared" si="4"/>
        <v>185</v>
      </c>
      <c r="M186" s="2">
        <f t="shared" si="5"/>
        <v>6.166666666666667</v>
      </c>
      <c r="N186" s="2"/>
      <c r="O186" s="2"/>
    </row>
    <row r="187" spans="1:15" x14ac:dyDescent="0.35">
      <c r="A187" s="11">
        <v>1</v>
      </c>
      <c r="B187" s="11" t="s">
        <v>7</v>
      </c>
      <c r="C187" s="11" t="s">
        <v>9</v>
      </c>
      <c r="D187" s="11">
        <v>1</v>
      </c>
      <c r="E187" s="11">
        <v>1794</v>
      </c>
      <c r="F187" s="11">
        <v>13465</v>
      </c>
      <c r="G187" s="11">
        <v>58</v>
      </c>
      <c r="H187" s="11">
        <v>1998</v>
      </c>
      <c r="I187" s="12">
        <v>35341</v>
      </c>
      <c r="J187" s="12">
        <v>35577</v>
      </c>
      <c r="K187" s="12">
        <v>35767</v>
      </c>
      <c r="L187" s="2">
        <f t="shared" si="4"/>
        <v>186</v>
      </c>
      <c r="M187" s="2">
        <f t="shared" si="5"/>
        <v>6.2</v>
      </c>
      <c r="N187" s="2"/>
      <c r="O187" s="2"/>
    </row>
    <row r="188" spans="1:15" x14ac:dyDescent="0.35">
      <c r="A188" s="11">
        <v>1</v>
      </c>
      <c r="B188" s="11" t="s">
        <v>13</v>
      </c>
      <c r="C188" s="11" t="s">
        <v>10</v>
      </c>
      <c r="D188" s="11">
        <v>1</v>
      </c>
      <c r="E188" s="11">
        <v>1994</v>
      </c>
      <c r="F188" s="11">
        <v>13501</v>
      </c>
      <c r="G188" s="11">
        <v>7165</v>
      </c>
      <c r="H188" s="11">
        <v>1997</v>
      </c>
      <c r="I188" s="12">
        <v>35361</v>
      </c>
      <c r="J188" s="12">
        <v>35489</v>
      </c>
      <c r="K188" s="12">
        <v>35702</v>
      </c>
      <c r="L188" s="2">
        <f t="shared" si="4"/>
        <v>209</v>
      </c>
      <c r="M188" s="2">
        <f t="shared" si="5"/>
        <v>6.9666666666666668</v>
      </c>
      <c r="N188" s="2"/>
      <c r="O188" s="2"/>
    </row>
    <row r="189" spans="1:15" x14ac:dyDescent="0.35">
      <c r="A189" s="11">
        <v>1</v>
      </c>
      <c r="B189" s="11" t="s">
        <v>13</v>
      </c>
      <c r="C189" s="11" t="s">
        <v>6</v>
      </c>
      <c r="D189" s="11">
        <v>1</v>
      </c>
      <c r="E189" s="11">
        <v>1995</v>
      </c>
      <c r="F189" s="11">
        <v>13411</v>
      </c>
      <c r="G189" s="11">
        <v>76</v>
      </c>
      <c r="H189" s="11">
        <v>1998</v>
      </c>
      <c r="I189" s="12">
        <v>35348</v>
      </c>
      <c r="J189" s="12">
        <v>35530</v>
      </c>
      <c r="K189" s="12">
        <v>35760</v>
      </c>
      <c r="L189" s="2">
        <f t="shared" si="4"/>
        <v>226</v>
      </c>
      <c r="M189" s="2">
        <f t="shared" si="5"/>
        <v>7.5333333333333332</v>
      </c>
      <c r="N189" s="2"/>
      <c r="O189" s="2"/>
    </row>
    <row r="190" spans="1:15" x14ac:dyDescent="0.35">
      <c r="A190" s="11">
        <v>1</v>
      </c>
      <c r="B190" s="11" t="s">
        <v>30</v>
      </c>
      <c r="C190" s="11" t="s">
        <v>10</v>
      </c>
      <c r="D190" s="11">
        <v>1</v>
      </c>
      <c r="E190" s="11">
        <v>1992</v>
      </c>
      <c r="F190" s="11">
        <v>13511</v>
      </c>
      <c r="G190" s="11">
        <v>695</v>
      </c>
      <c r="H190" s="11">
        <v>1997</v>
      </c>
      <c r="I190" s="12">
        <v>35357</v>
      </c>
      <c r="J190" s="12">
        <v>35300</v>
      </c>
      <c r="K190" s="12">
        <v>35537</v>
      </c>
      <c r="L190" s="2">
        <f t="shared" si="4"/>
        <v>234</v>
      </c>
      <c r="M190" s="2">
        <f t="shared" si="5"/>
        <v>7.8</v>
      </c>
      <c r="N190" s="2"/>
      <c r="O190" s="2"/>
    </row>
    <row r="191" spans="1:15" x14ac:dyDescent="0.35">
      <c r="A191" s="11">
        <v>1</v>
      </c>
      <c r="B191" s="11" t="s">
        <v>3</v>
      </c>
      <c r="C191" s="11" t="s">
        <v>2</v>
      </c>
      <c r="D191" s="11">
        <v>1</v>
      </c>
      <c r="E191" s="11">
        <v>2190</v>
      </c>
      <c r="F191" s="11">
        <v>13630</v>
      </c>
      <c r="G191" s="11">
        <v>260</v>
      </c>
      <c r="H191" s="11">
        <v>1998</v>
      </c>
      <c r="I191" s="12">
        <v>35363</v>
      </c>
      <c r="J191" s="12">
        <v>35495</v>
      </c>
      <c r="K191" s="12">
        <v>35776</v>
      </c>
      <c r="L191" s="2">
        <f t="shared" si="4"/>
        <v>276</v>
      </c>
      <c r="M191" s="2">
        <f t="shared" si="5"/>
        <v>9.1999999999999993</v>
      </c>
      <c r="N191" s="2"/>
      <c r="O191" s="2"/>
    </row>
    <row r="192" spans="1:15" x14ac:dyDescent="0.35">
      <c r="A192" s="11">
        <v>1</v>
      </c>
      <c r="B192" s="11" t="s">
        <v>7</v>
      </c>
      <c r="C192" s="11" t="s">
        <v>9</v>
      </c>
      <c r="D192" s="11">
        <v>1</v>
      </c>
      <c r="E192" s="11">
        <v>2121</v>
      </c>
      <c r="F192" s="11">
        <v>13569</v>
      </c>
      <c r="G192" s="11">
        <v>390</v>
      </c>
      <c r="H192" s="11">
        <v>1998</v>
      </c>
      <c r="I192" s="12">
        <v>35351</v>
      </c>
      <c r="J192" s="12">
        <v>35499</v>
      </c>
      <c r="K192" s="12">
        <v>35810</v>
      </c>
      <c r="L192" s="2">
        <f t="shared" si="4"/>
        <v>305</v>
      </c>
      <c r="M192" s="2">
        <f t="shared" si="5"/>
        <v>10.166666666666666</v>
      </c>
      <c r="N192" s="2"/>
      <c r="O192" s="2"/>
    </row>
    <row r="193" spans="1:16" x14ac:dyDescent="0.35">
      <c r="A193" s="11">
        <v>1</v>
      </c>
      <c r="B193" s="11" t="s">
        <v>18</v>
      </c>
      <c r="C193" s="11" t="s">
        <v>2</v>
      </c>
      <c r="D193" s="11">
        <v>1</v>
      </c>
      <c r="E193" s="11">
        <v>2181</v>
      </c>
      <c r="F193" s="11">
        <v>13608</v>
      </c>
      <c r="G193" s="11">
        <v>478</v>
      </c>
      <c r="H193" s="11">
        <v>1998</v>
      </c>
      <c r="I193" s="12">
        <v>35368</v>
      </c>
      <c r="J193" s="12">
        <v>35551</v>
      </c>
      <c r="K193" s="12">
        <v>35886</v>
      </c>
      <c r="L193" s="2">
        <f>DAYS360(J193,K193)</f>
        <v>330</v>
      </c>
      <c r="M193" s="2">
        <f t="shared" si="5"/>
        <v>11</v>
      </c>
    </row>
    <row r="194" spans="1:16" x14ac:dyDescent="0.35">
      <c r="A194" s="11">
        <v>1</v>
      </c>
      <c r="B194" s="11" t="s">
        <v>18</v>
      </c>
      <c r="C194" s="11" t="s">
        <v>2</v>
      </c>
      <c r="D194" s="11">
        <v>1</v>
      </c>
      <c r="E194" s="11">
        <v>1087</v>
      </c>
      <c r="F194" s="11">
        <v>13317</v>
      </c>
      <c r="G194" s="11">
        <v>804</v>
      </c>
      <c r="H194" s="11">
        <v>1998</v>
      </c>
      <c r="I194" s="12">
        <v>35340</v>
      </c>
      <c r="J194" s="12">
        <v>35535</v>
      </c>
      <c r="K194" s="12">
        <v>35899</v>
      </c>
      <c r="L194" s="2">
        <f t="shared" si="4"/>
        <v>359</v>
      </c>
      <c r="M194" s="2">
        <f t="shared" si="5"/>
        <v>11.966666666666667</v>
      </c>
      <c r="N194" s="3">
        <f>SUM(2/186)</f>
        <v>1.0752688172043012E-2</v>
      </c>
      <c r="O194" s="3">
        <f>SUM(5/186)</f>
        <v>2.6881720430107527E-2</v>
      </c>
      <c r="P194" s="3">
        <f>SUM(20/186)</f>
        <v>0.10752688172043011</v>
      </c>
    </row>
    <row r="195" spans="1:16" x14ac:dyDescent="0.35">
      <c r="A195" s="11">
        <f>SUM(A175:A194)</f>
        <v>20</v>
      </c>
      <c r="I195" s="12"/>
      <c r="J195" s="12"/>
      <c r="K195" s="12"/>
      <c r="L195" s="2"/>
      <c r="M195" s="2"/>
      <c r="N195" s="3"/>
      <c r="O195" s="3"/>
      <c r="P195" s="3"/>
    </row>
    <row r="196" spans="1:16" x14ac:dyDescent="0.35">
      <c r="I196" s="12"/>
      <c r="J196" s="12"/>
      <c r="K196" s="12"/>
      <c r="L196" s="2"/>
      <c r="M196" s="2"/>
      <c r="N196" s="3"/>
      <c r="O196" s="3"/>
      <c r="P196" s="3"/>
    </row>
    <row r="197" spans="1:16" x14ac:dyDescent="0.35">
      <c r="A197" s="11">
        <v>1</v>
      </c>
      <c r="B197" s="11" t="s">
        <v>7</v>
      </c>
      <c r="C197" s="11" t="s">
        <v>10</v>
      </c>
      <c r="D197" s="11">
        <v>1</v>
      </c>
      <c r="E197" s="11">
        <v>2029</v>
      </c>
      <c r="F197" s="11">
        <v>13729</v>
      </c>
      <c r="G197" s="11">
        <v>569</v>
      </c>
      <c r="H197" s="11">
        <v>1997</v>
      </c>
      <c r="I197" s="12">
        <v>35382</v>
      </c>
      <c r="J197" s="12">
        <v>35556</v>
      </c>
      <c r="K197" s="12">
        <v>35559</v>
      </c>
      <c r="L197" s="2">
        <f t="shared" si="4"/>
        <v>3</v>
      </c>
      <c r="M197" s="2">
        <f t="shared" si="5"/>
        <v>0.1</v>
      </c>
      <c r="N197" s="2"/>
      <c r="O197" s="2"/>
    </row>
    <row r="198" spans="1:16" x14ac:dyDescent="0.35">
      <c r="A198" s="11">
        <v>1</v>
      </c>
      <c r="B198" s="11" t="s">
        <v>3</v>
      </c>
      <c r="C198" s="11" t="s">
        <v>9</v>
      </c>
      <c r="D198" s="11">
        <v>13</v>
      </c>
      <c r="E198" s="11">
        <v>2228</v>
      </c>
      <c r="F198" s="11">
        <v>13788</v>
      </c>
      <c r="G198" s="11">
        <v>149</v>
      </c>
      <c r="H198" s="11">
        <v>1999</v>
      </c>
      <c r="I198" s="12">
        <v>35389</v>
      </c>
      <c r="J198" s="12">
        <v>36069</v>
      </c>
      <c r="K198" s="12">
        <v>36098</v>
      </c>
      <c r="L198" s="2">
        <f t="shared" si="4"/>
        <v>29</v>
      </c>
      <c r="M198" s="2">
        <f t="shared" si="5"/>
        <v>0.96666666666666667</v>
      </c>
      <c r="N198" s="2"/>
      <c r="O198" s="2"/>
    </row>
    <row r="199" spans="1:16" x14ac:dyDescent="0.35">
      <c r="A199" s="11">
        <v>1</v>
      </c>
      <c r="B199" s="11" t="s">
        <v>7</v>
      </c>
      <c r="C199" s="11" t="s">
        <v>10</v>
      </c>
      <c r="D199" s="11">
        <v>1</v>
      </c>
      <c r="E199" s="11">
        <v>2029</v>
      </c>
      <c r="F199" s="11">
        <v>13729</v>
      </c>
      <c r="G199" s="11">
        <v>962</v>
      </c>
      <c r="H199" s="11">
        <v>1997</v>
      </c>
      <c r="I199" s="12">
        <v>35382</v>
      </c>
      <c r="J199" s="12">
        <v>35556</v>
      </c>
      <c r="K199" s="12">
        <v>35650</v>
      </c>
      <c r="L199" s="2">
        <f t="shared" si="4"/>
        <v>92</v>
      </c>
      <c r="M199" s="2">
        <f t="shared" si="5"/>
        <v>3.0666666666666669</v>
      </c>
      <c r="N199" s="2"/>
      <c r="O199" s="2"/>
    </row>
    <row r="200" spans="1:16" x14ac:dyDescent="0.35">
      <c r="A200" s="11">
        <v>1</v>
      </c>
      <c r="B200" s="11" t="s">
        <v>7</v>
      </c>
      <c r="C200" s="11" t="s">
        <v>10</v>
      </c>
      <c r="D200" s="11">
        <v>1</v>
      </c>
      <c r="E200" s="11">
        <v>2029</v>
      </c>
      <c r="F200" s="11">
        <v>13729</v>
      </c>
      <c r="G200" s="11">
        <v>7087</v>
      </c>
      <c r="H200" s="11">
        <v>1997</v>
      </c>
      <c r="I200" s="12">
        <v>35382</v>
      </c>
      <c r="J200" s="12">
        <v>35556</v>
      </c>
      <c r="K200" s="12">
        <v>35683</v>
      </c>
      <c r="L200" s="2">
        <f t="shared" si="4"/>
        <v>124</v>
      </c>
      <c r="M200" s="2">
        <f t="shared" si="5"/>
        <v>4.1333333333333337</v>
      </c>
      <c r="N200" s="2"/>
      <c r="O200" s="2"/>
    </row>
    <row r="201" spans="1:16" x14ac:dyDescent="0.35">
      <c r="A201" s="11">
        <v>1</v>
      </c>
      <c r="B201" s="11" t="s">
        <v>7</v>
      </c>
      <c r="C201" s="11" t="s">
        <v>9</v>
      </c>
      <c r="D201" s="11">
        <v>1</v>
      </c>
      <c r="E201" s="11">
        <v>1849</v>
      </c>
      <c r="F201" s="11" t="s">
        <v>43</v>
      </c>
      <c r="G201" s="11">
        <v>237</v>
      </c>
      <c r="H201" s="11">
        <v>1998</v>
      </c>
      <c r="I201" s="12">
        <v>35370</v>
      </c>
      <c r="J201" s="12">
        <v>35657</v>
      </c>
      <c r="K201" s="12">
        <v>35794</v>
      </c>
      <c r="L201" s="2">
        <f t="shared" si="4"/>
        <v>135</v>
      </c>
      <c r="M201" s="2">
        <f t="shared" si="5"/>
        <v>4.5</v>
      </c>
      <c r="N201" s="2"/>
      <c r="O201" s="2"/>
    </row>
    <row r="202" spans="1:16" x14ac:dyDescent="0.35">
      <c r="A202" s="11">
        <v>1</v>
      </c>
      <c r="B202" s="11" t="s">
        <v>7</v>
      </c>
      <c r="C202" s="11" t="s">
        <v>9</v>
      </c>
      <c r="D202" s="11">
        <v>1</v>
      </c>
      <c r="E202" s="11">
        <v>1849</v>
      </c>
      <c r="F202" s="11">
        <v>13660</v>
      </c>
      <c r="G202" s="11">
        <v>297</v>
      </c>
      <c r="H202" s="11">
        <v>1998</v>
      </c>
      <c r="I202" s="12">
        <v>35370</v>
      </c>
      <c r="J202" s="12">
        <v>35657</v>
      </c>
      <c r="K202" s="12">
        <v>35807</v>
      </c>
      <c r="L202" s="2">
        <f t="shared" si="4"/>
        <v>147</v>
      </c>
      <c r="M202" s="2">
        <f t="shared" si="5"/>
        <v>4.9000000000000004</v>
      </c>
      <c r="N202" s="2"/>
      <c r="O202" s="2"/>
    </row>
    <row r="203" spans="1:16" x14ac:dyDescent="0.35">
      <c r="A203" s="11">
        <v>1</v>
      </c>
      <c r="B203" s="11" t="s">
        <v>7</v>
      </c>
      <c r="C203" s="11" t="s">
        <v>9</v>
      </c>
      <c r="D203" s="11">
        <v>1</v>
      </c>
      <c r="E203" s="11">
        <v>1849</v>
      </c>
      <c r="F203" s="11">
        <v>13664</v>
      </c>
      <c r="G203" s="11">
        <v>296</v>
      </c>
      <c r="H203" s="11">
        <v>1998</v>
      </c>
      <c r="I203" s="12">
        <v>35390</v>
      </c>
      <c r="J203" s="12">
        <v>35657</v>
      </c>
      <c r="K203" s="12">
        <v>35807</v>
      </c>
      <c r="L203" s="2">
        <f t="shared" si="4"/>
        <v>147</v>
      </c>
      <c r="M203" s="2">
        <f t="shared" si="5"/>
        <v>4.9000000000000004</v>
      </c>
      <c r="N203" s="2"/>
      <c r="O203" s="2"/>
    </row>
    <row r="204" spans="1:16" x14ac:dyDescent="0.35">
      <c r="A204" s="11">
        <v>1</v>
      </c>
      <c r="B204" s="11" t="s">
        <v>7</v>
      </c>
      <c r="C204" s="11" t="s">
        <v>9</v>
      </c>
      <c r="D204" s="11">
        <v>1</v>
      </c>
      <c r="E204" s="11">
        <v>1849</v>
      </c>
      <c r="F204" s="11">
        <v>13665</v>
      </c>
      <c r="G204" s="11">
        <v>298</v>
      </c>
      <c r="H204" s="11">
        <v>1998</v>
      </c>
      <c r="I204" s="12">
        <v>35391</v>
      </c>
      <c r="J204" s="12">
        <v>35657</v>
      </c>
      <c r="K204" s="12">
        <v>35807</v>
      </c>
      <c r="L204" s="2">
        <f t="shared" si="4"/>
        <v>147</v>
      </c>
      <c r="M204" s="2">
        <f t="shared" si="5"/>
        <v>4.9000000000000004</v>
      </c>
      <c r="N204" s="2"/>
      <c r="O204" s="2"/>
    </row>
    <row r="205" spans="1:16" x14ac:dyDescent="0.35">
      <c r="A205" s="11">
        <v>1</v>
      </c>
      <c r="B205" s="11" t="s">
        <v>7</v>
      </c>
      <c r="C205" s="11" t="s">
        <v>9</v>
      </c>
      <c r="D205" s="11">
        <v>1</v>
      </c>
      <c r="E205" s="11" t="s">
        <v>44</v>
      </c>
      <c r="F205" s="11">
        <v>13815</v>
      </c>
      <c r="G205" s="11">
        <v>7276</v>
      </c>
      <c r="H205" s="11">
        <v>1997</v>
      </c>
      <c r="I205" s="12">
        <v>35391</v>
      </c>
      <c r="J205" s="12">
        <v>35550</v>
      </c>
      <c r="K205" s="12">
        <v>35717</v>
      </c>
      <c r="L205" s="2">
        <f t="shared" si="4"/>
        <v>164</v>
      </c>
      <c r="M205" s="2">
        <f t="shared" si="5"/>
        <v>5.4666666666666668</v>
      </c>
      <c r="N205" s="2"/>
      <c r="O205" s="2"/>
    </row>
    <row r="206" spans="1:16" x14ac:dyDescent="0.35">
      <c r="A206" s="11">
        <v>1</v>
      </c>
      <c r="B206" s="11" t="s">
        <v>7</v>
      </c>
      <c r="C206" s="11" t="s">
        <v>9</v>
      </c>
      <c r="D206" s="11">
        <v>1</v>
      </c>
      <c r="E206" s="11">
        <v>2253</v>
      </c>
      <c r="F206" s="11">
        <v>13733</v>
      </c>
      <c r="G206" s="11">
        <v>446</v>
      </c>
      <c r="H206" s="11">
        <v>1998</v>
      </c>
      <c r="I206" s="12">
        <v>35382</v>
      </c>
      <c r="J206" s="12">
        <v>35662</v>
      </c>
      <c r="K206" s="12">
        <v>35912</v>
      </c>
      <c r="L206" s="2">
        <f t="shared" si="4"/>
        <v>247</v>
      </c>
      <c r="M206" s="2">
        <f t="shared" si="5"/>
        <v>8.2333333333333325</v>
      </c>
      <c r="N206" s="2"/>
      <c r="O206" s="2"/>
    </row>
    <row r="207" spans="1:16" x14ac:dyDescent="0.35">
      <c r="A207" s="11">
        <v>1</v>
      </c>
      <c r="B207" s="11" t="s">
        <v>3</v>
      </c>
      <c r="C207" s="11" t="s">
        <v>26</v>
      </c>
      <c r="D207" s="11">
        <v>1</v>
      </c>
      <c r="E207" s="11">
        <v>2260</v>
      </c>
      <c r="F207" s="11">
        <v>13761</v>
      </c>
      <c r="G207" s="11">
        <v>186</v>
      </c>
      <c r="H207" s="11">
        <v>1998</v>
      </c>
      <c r="I207" s="12">
        <v>35390</v>
      </c>
      <c r="J207" s="12">
        <v>35459</v>
      </c>
      <c r="K207" s="12">
        <v>35762</v>
      </c>
      <c r="L207" s="2">
        <f t="shared" si="4"/>
        <v>299</v>
      </c>
      <c r="M207" s="2">
        <f t="shared" si="5"/>
        <v>9.9666666666666668</v>
      </c>
      <c r="N207" s="2"/>
      <c r="O207" s="2"/>
    </row>
    <row r="208" spans="1:16" x14ac:dyDescent="0.35">
      <c r="A208" s="11">
        <v>1</v>
      </c>
      <c r="B208" s="11" t="s">
        <v>3</v>
      </c>
      <c r="C208" s="11" t="s">
        <v>2</v>
      </c>
      <c r="D208" s="11">
        <v>1</v>
      </c>
      <c r="E208" s="11">
        <v>2260</v>
      </c>
      <c r="F208" s="11">
        <v>13761</v>
      </c>
      <c r="G208" s="11">
        <v>186</v>
      </c>
      <c r="H208" s="11">
        <v>1998</v>
      </c>
      <c r="I208" s="12">
        <v>35390</v>
      </c>
      <c r="J208" s="12">
        <v>35459</v>
      </c>
      <c r="K208" s="12">
        <v>35762</v>
      </c>
      <c r="L208" s="2">
        <f t="shared" si="4"/>
        <v>299</v>
      </c>
      <c r="M208" s="2">
        <f t="shared" si="5"/>
        <v>9.9666666666666668</v>
      </c>
      <c r="N208" s="2"/>
      <c r="O208" s="2"/>
    </row>
    <row r="209" spans="1:16" x14ac:dyDescent="0.35">
      <c r="A209" s="11">
        <v>1</v>
      </c>
      <c r="B209" s="11" t="s">
        <v>18</v>
      </c>
      <c r="C209" s="11" t="s">
        <v>2</v>
      </c>
      <c r="D209" s="11">
        <v>1</v>
      </c>
      <c r="E209" s="11">
        <v>1186</v>
      </c>
      <c r="F209" s="11">
        <v>1190</v>
      </c>
      <c r="G209" s="11">
        <v>7189</v>
      </c>
      <c r="H209" s="11">
        <v>1997</v>
      </c>
      <c r="I209" s="12">
        <v>35388</v>
      </c>
      <c r="J209" s="12">
        <v>35348</v>
      </c>
      <c r="K209" s="12">
        <v>35668</v>
      </c>
      <c r="L209" s="2">
        <f t="shared" si="4"/>
        <v>316</v>
      </c>
      <c r="M209" s="2">
        <f t="shared" si="5"/>
        <v>10.533333333333333</v>
      </c>
      <c r="N209" s="3">
        <f>SUM(1/202)</f>
        <v>4.9504950495049506E-3</v>
      </c>
      <c r="O209" s="3">
        <f>SUM(3/202)</f>
        <v>1.4851485148514851E-2</v>
      </c>
      <c r="P209" s="3">
        <f>SUM(13/202)</f>
        <v>6.4356435643564358E-2</v>
      </c>
    </row>
    <row r="210" spans="1:16" x14ac:dyDescent="0.35">
      <c r="A210" s="11">
        <f>SUM(A197:A209)</f>
        <v>13</v>
      </c>
      <c r="I210" s="12"/>
      <c r="J210" s="12"/>
      <c r="K210" s="12"/>
      <c r="L210" s="2"/>
      <c r="M210" s="2"/>
      <c r="N210" s="2"/>
      <c r="O210" s="2"/>
    </row>
    <row r="211" spans="1:16" x14ac:dyDescent="0.35">
      <c r="I211" s="12"/>
      <c r="J211" s="12"/>
      <c r="K211" s="12"/>
      <c r="L211" s="2"/>
      <c r="M211" s="2"/>
      <c r="N211" s="2"/>
      <c r="O211" s="2"/>
    </row>
    <row r="212" spans="1:16" x14ac:dyDescent="0.35">
      <c r="A212" s="11">
        <v>1</v>
      </c>
      <c r="B212" s="11" t="s">
        <v>7</v>
      </c>
      <c r="C212" s="11" t="s">
        <v>1</v>
      </c>
      <c r="D212" s="11">
        <v>1</v>
      </c>
      <c r="E212" s="11">
        <v>1985</v>
      </c>
      <c r="F212" s="11">
        <v>13963</v>
      </c>
      <c r="G212" s="11">
        <v>239</v>
      </c>
      <c r="H212" s="11">
        <v>1998</v>
      </c>
      <c r="I212" s="12">
        <v>35410</v>
      </c>
      <c r="J212" s="12">
        <v>35818</v>
      </c>
      <c r="K212" s="12">
        <v>35767</v>
      </c>
      <c r="L212" s="2">
        <f t="shared" si="4"/>
        <v>-50</v>
      </c>
      <c r="M212" s="2">
        <f t="shared" si="5"/>
        <v>-1.6666666666666667</v>
      </c>
      <c r="N212" s="2"/>
      <c r="O212" s="2"/>
    </row>
    <row r="213" spans="1:16" x14ac:dyDescent="0.35">
      <c r="A213" s="11">
        <v>1</v>
      </c>
      <c r="B213" s="11" t="s">
        <v>30</v>
      </c>
      <c r="C213" s="11" t="s">
        <v>28</v>
      </c>
      <c r="D213" s="11">
        <v>1</v>
      </c>
      <c r="E213" s="11">
        <v>1958</v>
      </c>
      <c r="F213" s="11">
        <v>13727</v>
      </c>
      <c r="G213" s="11">
        <v>659</v>
      </c>
      <c r="H213" s="11">
        <v>1997</v>
      </c>
      <c r="I213" s="12">
        <v>35416</v>
      </c>
      <c r="J213" s="12">
        <v>35543</v>
      </c>
      <c r="K213" s="12">
        <v>35502</v>
      </c>
      <c r="L213" s="2">
        <f t="shared" si="4"/>
        <v>-40</v>
      </c>
      <c r="M213" s="2">
        <f t="shared" si="5"/>
        <v>-1.3333333333333333</v>
      </c>
      <c r="N213" s="2"/>
      <c r="O213" s="2"/>
    </row>
    <row r="214" spans="1:16" x14ac:dyDescent="0.35">
      <c r="A214" s="11">
        <v>1</v>
      </c>
      <c r="B214" s="11" t="s">
        <v>7</v>
      </c>
      <c r="C214" s="11" t="s">
        <v>9</v>
      </c>
      <c r="D214" s="11">
        <v>1</v>
      </c>
      <c r="E214" s="11">
        <v>2292</v>
      </c>
      <c r="F214" s="11">
        <v>13892</v>
      </c>
      <c r="G214" s="11">
        <v>7133</v>
      </c>
      <c r="H214" s="11">
        <v>1997</v>
      </c>
      <c r="I214" s="12">
        <v>35409</v>
      </c>
      <c r="J214" s="12">
        <v>35538</v>
      </c>
      <c r="K214" s="12">
        <v>35538</v>
      </c>
      <c r="L214" s="2">
        <f t="shared" si="4"/>
        <v>0</v>
      </c>
      <c r="M214" s="2">
        <f t="shared" si="5"/>
        <v>0</v>
      </c>
      <c r="N214" s="2"/>
      <c r="O214" s="2"/>
    </row>
    <row r="215" spans="1:16" x14ac:dyDescent="0.35">
      <c r="A215" s="11">
        <v>1</v>
      </c>
      <c r="B215" s="11" t="s">
        <v>7</v>
      </c>
      <c r="C215" s="11" t="s">
        <v>9</v>
      </c>
      <c r="D215" s="11">
        <v>1</v>
      </c>
      <c r="E215" s="11">
        <v>2325</v>
      </c>
      <c r="F215" s="11">
        <v>13952</v>
      </c>
      <c r="G215" s="11">
        <v>439</v>
      </c>
      <c r="H215" s="11">
        <v>1997</v>
      </c>
      <c r="I215" s="12">
        <v>35416</v>
      </c>
      <c r="J215" s="12">
        <v>35488</v>
      </c>
      <c r="K215" s="12">
        <v>35504</v>
      </c>
      <c r="L215" s="2">
        <f t="shared" si="4"/>
        <v>18</v>
      </c>
      <c r="M215" s="2">
        <f t="shared" si="5"/>
        <v>0.6</v>
      </c>
      <c r="N215" s="2"/>
      <c r="O215" s="2"/>
    </row>
    <row r="216" spans="1:16" x14ac:dyDescent="0.35">
      <c r="A216" s="11">
        <v>1</v>
      </c>
      <c r="B216" s="11" t="s">
        <v>7</v>
      </c>
      <c r="C216" s="11" t="s">
        <v>1</v>
      </c>
      <c r="D216" s="11">
        <v>1</v>
      </c>
      <c r="E216" s="11">
        <v>1985</v>
      </c>
      <c r="F216" s="11">
        <v>13900</v>
      </c>
      <c r="G216" s="11">
        <v>62</v>
      </c>
      <c r="H216" s="11">
        <v>1998</v>
      </c>
      <c r="I216" s="12">
        <v>35415</v>
      </c>
      <c r="J216" s="12">
        <v>35765</v>
      </c>
      <c r="K216" s="12">
        <v>35793</v>
      </c>
      <c r="L216" s="2">
        <f t="shared" si="4"/>
        <v>28</v>
      </c>
      <c r="M216" s="2">
        <f t="shared" si="5"/>
        <v>0.93333333333333335</v>
      </c>
      <c r="N216" s="2"/>
      <c r="O216" s="2"/>
    </row>
    <row r="217" spans="1:16" x14ac:dyDescent="0.35">
      <c r="A217" s="11">
        <v>1</v>
      </c>
      <c r="B217" s="11" t="s">
        <v>7</v>
      </c>
      <c r="C217" s="11" t="s">
        <v>1</v>
      </c>
      <c r="D217" s="11">
        <v>1</v>
      </c>
      <c r="E217" s="11">
        <v>1985</v>
      </c>
      <c r="F217" s="11">
        <v>13966</v>
      </c>
      <c r="G217" s="11">
        <v>61</v>
      </c>
      <c r="H217" s="11">
        <v>1998</v>
      </c>
      <c r="I217" s="12">
        <v>35417</v>
      </c>
      <c r="J217" s="12">
        <v>35765</v>
      </c>
      <c r="K217" s="12">
        <v>35794</v>
      </c>
      <c r="L217" s="2">
        <f t="shared" ref="L217:L290" si="6">DAYS360(J217,K217)</f>
        <v>29</v>
      </c>
      <c r="M217" s="2">
        <f t="shared" ref="M217:M290" si="7">SUM(L217/30)</f>
        <v>0.96666666666666667</v>
      </c>
      <c r="N217" s="2"/>
      <c r="O217" s="2"/>
    </row>
    <row r="218" spans="1:16" x14ac:dyDescent="0.35">
      <c r="A218" s="11">
        <v>1</v>
      </c>
      <c r="B218" s="11" t="s">
        <v>7</v>
      </c>
      <c r="C218" s="11" t="s">
        <v>9</v>
      </c>
      <c r="D218" s="11">
        <v>13</v>
      </c>
      <c r="E218" s="11">
        <v>2338</v>
      </c>
      <c r="F218" s="11">
        <v>13891</v>
      </c>
      <c r="G218" s="11">
        <v>7024</v>
      </c>
      <c r="H218" s="11">
        <v>1997</v>
      </c>
      <c r="I218" s="12">
        <v>35404</v>
      </c>
      <c r="J218" s="12">
        <v>35594</v>
      </c>
      <c r="K218" s="12">
        <v>35646</v>
      </c>
      <c r="L218" s="2">
        <f t="shared" si="6"/>
        <v>51</v>
      </c>
      <c r="M218" s="2">
        <f t="shared" si="7"/>
        <v>1.7</v>
      </c>
      <c r="N218" s="2"/>
      <c r="O218" s="2"/>
    </row>
    <row r="219" spans="1:16" x14ac:dyDescent="0.35">
      <c r="A219" s="11">
        <v>1</v>
      </c>
      <c r="B219" s="11" t="s">
        <v>7</v>
      </c>
      <c r="C219" s="11" t="s">
        <v>1</v>
      </c>
      <c r="D219" s="11">
        <v>1</v>
      </c>
      <c r="E219" s="11">
        <v>2257</v>
      </c>
      <c r="F219" s="11">
        <v>13885</v>
      </c>
      <c r="G219" s="11">
        <v>7021</v>
      </c>
      <c r="H219" s="11">
        <v>1997</v>
      </c>
      <c r="I219" s="12">
        <v>35409</v>
      </c>
      <c r="J219" s="12">
        <v>35569</v>
      </c>
      <c r="K219" s="12">
        <v>35635</v>
      </c>
      <c r="L219" s="2">
        <f t="shared" si="6"/>
        <v>65</v>
      </c>
      <c r="M219" s="2">
        <f t="shared" si="7"/>
        <v>2.1666666666666665</v>
      </c>
      <c r="N219" s="2"/>
      <c r="O219" s="2"/>
    </row>
    <row r="220" spans="1:16" x14ac:dyDescent="0.35">
      <c r="A220" s="11">
        <v>1</v>
      </c>
      <c r="B220" s="11" t="s">
        <v>30</v>
      </c>
      <c r="C220" s="11" t="s">
        <v>10</v>
      </c>
      <c r="D220" s="11">
        <v>1</v>
      </c>
      <c r="E220" s="11" t="s">
        <v>45</v>
      </c>
      <c r="F220" s="11">
        <v>13726</v>
      </c>
      <c r="G220" s="11">
        <v>7211</v>
      </c>
      <c r="H220" s="11">
        <v>1997</v>
      </c>
      <c r="I220" s="12">
        <v>35410</v>
      </c>
      <c r="J220" s="12">
        <v>35565</v>
      </c>
      <c r="K220" s="12">
        <v>35671</v>
      </c>
      <c r="L220" s="2">
        <f t="shared" si="6"/>
        <v>104</v>
      </c>
      <c r="M220" s="2">
        <f t="shared" si="7"/>
        <v>3.4666666666666668</v>
      </c>
      <c r="N220" s="2"/>
      <c r="O220" s="2"/>
    </row>
    <row r="221" spans="1:16" x14ac:dyDescent="0.35">
      <c r="A221" s="11">
        <v>1</v>
      </c>
      <c r="B221" s="11" t="s">
        <v>7</v>
      </c>
      <c r="C221" s="11" t="s">
        <v>9</v>
      </c>
      <c r="D221" s="11">
        <v>1</v>
      </c>
      <c r="E221" s="11">
        <v>2292</v>
      </c>
      <c r="F221" s="11">
        <v>13892</v>
      </c>
      <c r="G221" s="11">
        <v>7121</v>
      </c>
      <c r="H221" s="11">
        <v>1997</v>
      </c>
      <c r="I221" s="12">
        <v>35409</v>
      </c>
      <c r="J221" s="12">
        <v>35538</v>
      </c>
      <c r="K221" s="12">
        <v>35656</v>
      </c>
      <c r="L221" s="2">
        <f t="shared" si="6"/>
        <v>116</v>
      </c>
      <c r="M221" s="2">
        <f t="shared" si="7"/>
        <v>3.8666666666666667</v>
      </c>
      <c r="N221" s="2"/>
      <c r="O221" s="2"/>
    </row>
    <row r="222" spans="1:16" x14ac:dyDescent="0.35">
      <c r="A222" s="11">
        <v>1</v>
      </c>
      <c r="B222" s="11" t="s">
        <v>7</v>
      </c>
      <c r="C222" s="11" t="s">
        <v>9</v>
      </c>
      <c r="D222" s="11">
        <v>1</v>
      </c>
      <c r="E222" s="11">
        <v>2338</v>
      </c>
      <c r="F222" s="11">
        <v>13891</v>
      </c>
      <c r="G222" s="11">
        <v>80</v>
      </c>
      <c r="H222" s="11">
        <v>1998</v>
      </c>
      <c r="I222" s="12">
        <v>35404</v>
      </c>
      <c r="J222" s="12">
        <v>35594</v>
      </c>
      <c r="K222" s="12">
        <v>35739</v>
      </c>
      <c r="L222" s="2">
        <f t="shared" si="6"/>
        <v>142</v>
      </c>
      <c r="M222" s="2">
        <f t="shared" si="7"/>
        <v>4.7333333333333334</v>
      </c>
      <c r="N222" s="2"/>
      <c r="O222" s="2"/>
    </row>
    <row r="223" spans="1:16" x14ac:dyDescent="0.35">
      <c r="A223" s="11">
        <v>1</v>
      </c>
      <c r="B223" s="11" t="s">
        <v>7</v>
      </c>
      <c r="C223" s="11" t="s">
        <v>10</v>
      </c>
      <c r="D223" s="11">
        <v>1</v>
      </c>
      <c r="E223" s="11">
        <v>2325</v>
      </c>
      <c r="F223" s="11">
        <v>13952</v>
      </c>
      <c r="G223" s="11">
        <v>7161</v>
      </c>
      <c r="H223" s="11">
        <v>1997</v>
      </c>
      <c r="I223" s="12">
        <v>35416</v>
      </c>
      <c r="J223" s="12">
        <v>35488</v>
      </c>
      <c r="K223" s="12">
        <v>35692</v>
      </c>
      <c r="L223" s="2">
        <f t="shared" si="6"/>
        <v>202</v>
      </c>
      <c r="M223" s="2">
        <f t="shared" si="7"/>
        <v>6.7333333333333334</v>
      </c>
      <c r="N223" s="2"/>
      <c r="O223" s="2"/>
    </row>
    <row r="224" spans="1:16" x14ac:dyDescent="0.35">
      <c r="A224" s="11">
        <v>1</v>
      </c>
      <c r="B224" s="11" t="s">
        <v>18</v>
      </c>
      <c r="C224" s="11" t="s">
        <v>2</v>
      </c>
      <c r="D224" s="11">
        <v>1</v>
      </c>
      <c r="E224" s="11">
        <v>557</v>
      </c>
      <c r="F224" s="11">
        <v>10840</v>
      </c>
      <c r="G224" s="11">
        <v>361</v>
      </c>
      <c r="H224" s="11">
        <v>1997</v>
      </c>
      <c r="I224" s="12">
        <v>35429</v>
      </c>
      <c r="J224" s="12">
        <v>35202</v>
      </c>
      <c r="K224" s="12">
        <v>35429</v>
      </c>
      <c r="L224" s="2">
        <f t="shared" si="6"/>
        <v>223</v>
      </c>
      <c r="M224" s="2">
        <f t="shared" si="7"/>
        <v>7.4333333333333336</v>
      </c>
      <c r="N224" s="2"/>
      <c r="O224" s="2"/>
    </row>
    <row r="225" spans="1:16" x14ac:dyDescent="0.35">
      <c r="A225" s="11">
        <v>1</v>
      </c>
      <c r="B225" s="11" t="s">
        <v>7</v>
      </c>
      <c r="C225" s="11" t="s">
        <v>10</v>
      </c>
      <c r="D225" s="11">
        <v>1</v>
      </c>
      <c r="E225" s="11">
        <v>2255</v>
      </c>
      <c r="F225" s="11">
        <v>13883</v>
      </c>
      <c r="G225" s="11">
        <v>600</v>
      </c>
      <c r="H225" s="11">
        <v>1997</v>
      </c>
      <c r="I225" s="12">
        <v>35418</v>
      </c>
      <c r="J225" s="12">
        <v>35272</v>
      </c>
      <c r="K225" s="12">
        <v>35578</v>
      </c>
      <c r="L225" s="2">
        <f t="shared" si="6"/>
        <v>302</v>
      </c>
      <c r="M225" s="2">
        <f t="shared" si="7"/>
        <v>10.066666666666666</v>
      </c>
      <c r="N225" s="3">
        <f>SUM(3/209)</f>
        <v>1.4354066985645933E-2</v>
      </c>
      <c r="O225" s="3">
        <f>SUM(9/209)</f>
        <v>4.3062200956937802E-2</v>
      </c>
      <c r="P225" s="3">
        <f>SUM(14/209)</f>
        <v>6.6985645933014357E-2</v>
      </c>
    </row>
    <row r="226" spans="1:16" x14ac:dyDescent="0.35">
      <c r="A226" s="11">
        <f>SUM(A212:A225)</f>
        <v>14</v>
      </c>
      <c r="I226" s="12"/>
      <c r="J226" s="12"/>
      <c r="K226" s="12"/>
      <c r="L226" s="2"/>
      <c r="M226" s="2"/>
      <c r="N226" s="2"/>
      <c r="O226" s="2"/>
    </row>
    <row r="227" spans="1:16" x14ac:dyDescent="0.35">
      <c r="I227" s="12"/>
      <c r="J227" s="12"/>
      <c r="K227" s="12"/>
      <c r="L227" s="2"/>
      <c r="M227" s="2"/>
      <c r="N227" s="2"/>
      <c r="O227" s="2"/>
    </row>
    <row r="228" spans="1:16" x14ac:dyDescent="0.35">
      <c r="A228" s="11">
        <v>1</v>
      </c>
      <c r="B228" s="11" t="s">
        <v>7</v>
      </c>
      <c r="C228" s="11" t="s">
        <v>2</v>
      </c>
      <c r="D228" s="11">
        <v>1</v>
      </c>
      <c r="E228" s="11">
        <v>2277</v>
      </c>
      <c r="F228" s="11">
        <v>14045</v>
      </c>
      <c r="G228" s="11">
        <v>7486</v>
      </c>
      <c r="H228" s="11">
        <v>1998</v>
      </c>
      <c r="I228" s="12">
        <v>35438</v>
      </c>
      <c r="J228" s="12">
        <v>36017</v>
      </c>
      <c r="K228" s="12">
        <v>36017</v>
      </c>
      <c r="L228" s="2">
        <f t="shared" si="6"/>
        <v>0</v>
      </c>
      <c r="M228" s="2">
        <f t="shared" si="7"/>
        <v>0</v>
      </c>
      <c r="N228" s="2"/>
      <c r="O228" s="2"/>
    </row>
    <row r="229" spans="1:16" x14ac:dyDescent="0.35">
      <c r="A229" s="11">
        <v>1</v>
      </c>
      <c r="B229" s="11" t="s">
        <v>29</v>
      </c>
      <c r="C229" s="11" t="s">
        <v>10</v>
      </c>
      <c r="D229" s="11">
        <v>1</v>
      </c>
      <c r="E229" s="11" t="s">
        <v>47</v>
      </c>
      <c r="F229" s="11">
        <v>14046</v>
      </c>
      <c r="G229" s="11">
        <v>857</v>
      </c>
      <c r="H229" s="11">
        <v>1997</v>
      </c>
      <c r="I229" s="12">
        <v>35440</v>
      </c>
      <c r="J229" s="12">
        <v>35607</v>
      </c>
      <c r="K229" s="12">
        <v>35607</v>
      </c>
      <c r="L229" s="2">
        <f t="shared" si="6"/>
        <v>0</v>
      </c>
      <c r="M229" s="2">
        <f t="shared" si="7"/>
        <v>0</v>
      </c>
      <c r="N229" s="2"/>
      <c r="O229" s="2"/>
    </row>
    <row r="230" spans="1:16" x14ac:dyDescent="0.35">
      <c r="A230" s="11">
        <v>1</v>
      </c>
      <c r="B230" s="11" t="s">
        <v>7</v>
      </c>
      <c r="C230" s="11" t="s">
        <v>10</v>
      </c>
      <c r="D230" s="11">
        <v>1</v>
      </c>
      <c r="E230" s="11">
        <v>2277</v>
      </c>
      <c r="F230" s="11" t="s">
        <v>48</v>
      </c>
      <c r="G230" s="11">
        <v>7485</v>
      </c>
      <c r="H230" s="11">
        <v>1998</v>
      </c>
      <c r="I230" s="12">
        <v>35446</v>
      </c>
      <c r="J230" s="12">
        <v>36058</v>
      </c>
      <c r="K230" s="12">
        <v>36058</v>
      </c>
      <c r="L230" s="2">
        <f t="shared" si="6"/>
        <v>0</v>
      </c>
      <c r="M230" s="2">
        <f t="shared" si="7"/>
        <v>0</v>
      </c>
      <c r="N230" s="2"/>
      <c r="O230" s="2"/>
    </row>
    <row r="231" spans="1:16" x14ac:dyDescent="0.35">
      <c r="A231" s="11">
        <v>1</v>
      </c>
      <c r="B231" s="11" t="s">
        <v>13</v>
      </c>
      <c r="C231" s="11" t="s">
        <v>26</v>
      </c>
      <c r="D231" s="11">
        <v>1</v>
      </c>
      <c r="E231" s="11">
        <v>2355</v>
      </c>
      <c r="F231" s="11">
        <v>14123</v>
      </c>
      <c r="G231" s="11">
        <v>8020</v>
      </c>
      <c r="H231" s="11">
        <v>1999</v>
      </c>
      <c r="I231" s="12">
        <v>35460</v>
      </c>
      <c r="J231" s="12">
        <v>36413</v>
      </c>
      <c r="K231" s="12">
        <v>36413</v>
      </c>
      <c r="L231" s="2">
        <f t="shared" si="6"/>
        <v>0</v>
      </c>
      <c r="M231" s="2">
        <f t="shared" si="7"/>
        <v>0</v>
      </c>
      <c r="N231" s="2"/>
      <c r="O231" s="2"/>
    </row>
    <row r="232" spans="1:16" x14ac:dyDescent="0.35">
      <c r="A232" s="11">
        <v>1</v>
      </c>
      <c r="B232" s="11" t="s">
        <v>13</v>
      </c>
      <c r="C232" s="11" t="s">
        <v>2</v>
      </c>
      <c r="D232" s="11">
        <v>1</v>
      </c>
      <c r="E232" s="11">
        <v>2355</v>
      </c>
      <c r="F232" s="11">
        <v>14123</v>
      </c>
      <c r="G232" s="11">
        <v>8021</v>
      </c>
      <c r="H232" s="11">
        <v>1999</v>
      </c>
      <c r="I232" s="12">
        <v>35460</v>
      </c>
      <c r="J232" s="12">
        <v>36413</v>
      </c>
      <c r="K232" s="12">
        <v>36448</v>
      </c>
      <c r="L232" s="2">
        <f t="shared" si="6"/>
        <v>35</v>
      </c>
      <c r="M232" s="2">
        <f t="shared" si="7"/>
        <v>1.1666666666666667</v>
      </c>
      <c r="N232" s="2"/>
      <c r="O232" s="2"/>
    </row>
    <row r="233" spans="1:16" x14ac:dyDescent="0.35">
      <c r="A233" s="11">
        <v>1</v>
      </c>
      <c r="B233" s="11" t="s">
        <v>30</v>
      </c>
      <c r="C233" s="11" t="s">
        <v>10</v>
      </c>
      <c r="D233" s="11">
        <v>1</v>
      </c>
      <c r="E233" s="11">
        <v>1720</v>
      </c>
      <c r="F233" s="11">
        <v>14135</v>
      </c>
      <c r="G233" s="11">
        <v>848</v>
      </c>
      <c r="H233" s="11">
        <v>1997</v>
      </c>
      <c r="I233" s="12">
        <v>35461</v>
      </c>
      <c r="J233" s="12">
        <v>35564</v>
      </c>
      <c r="K233" s="12">
        <v>35604</v>
      </c>
      <c r="L233" s="2">
        <f t="shared" si="6"/>
        <v>39</v>
      </c>
      <c r="M233" s="2">
        <f t="shared" si="7"/>
        <v>1.3</v>
      </c>
      <c r="N233" s="2"/>
      <c r="O233" s="2"/>
    </row>
    <row r="234" spans="1:16" x14ac:dyDescent="0.35">
      <c r="A234" s="11">
        <v>1</v>
      </c>
      <c r="B234" s="11" t="s">
        <v>7</v>
      </c>
      <c r="C234" s="11" t="s">
        <v>14</v>
      </c>
      <c r="D234" s="11">
        <v>1</v>
      </c>
      <c r="E234" s="11">
        <v>2889</v>
      </c>
      <c r="F234" s="11">
        <v>14154</v>
      </c>
      <c r="G234" s="11">
        <v>159</v>
      </c>
      <c r="H234" s="11">
        <v>1998</v>
      </c>
      <c r="I234" s="12">
        <v>35457</v>
      </c>
      <c r="J234" s="12">
        <v>35767</v>
      </c>
      <c r="K234" s="12">
        <v>35810</v>
      </c>
      <c r="L234" s="2">
        <f t="shared" si="6"/>
        <v>42</v>
      </c>
      <c r="M234" s="2">
        <f t="shared" si="7"/>
        <v>1.4</v>
      </c>
      <c r="N234" s="2"/>
      <c r="O234" s="2"/>
    </row>
    <row r="235" spans="1:16" x14ac:dyDescent="0.35">
      <c r="A235" s="11">
        <v>1</v>
      </c>
      <c r="B235" s="11" t="s">
        <v>30</v>
      </c>
      <c r="C235" s="11" t="s">
        <v>28</v>
      </c>
      <c r="D235" s="11">
        <v>1</v>
      </c>
      <c r="E235" s="11">
        <v>2204</v>
      </c>
      <c r="F235" s="11">
        <v>14135</v>
      </c>
      <c r="G235" s="11">
        <v>7279</v>
      </c>
      <c r="H235" s="11">
        <v>1997</v>
      </c>
      <c r="I235" s="12">
        <v>35461</v>
      </c>
      <c r="J235" s="12">
        <v>35564</v>
      </c>
      <c r="K235" s="12">
        <v>35676</v>
      </c>
      <c r="L235" s="2">
        <f t="shared" si="6"/>
        <v>109</v>
      </c>
      <c r="M235" s="2">
        <f t="shared" si="7"/>
        <v>3.6333333333333333</v>
      </c>
      <c r="N235" s="2"/>
      <c r="O235" s="2"/>
    </row>
    <row r="236" spans="1:16" x14ac:dyDescent="0.35">
      <c r="A236" s="11">
        <v>1</v>
      </c>
      <c r="B236" s="11" t="s">
        <v>30</v>
      </c>
      <c r="C236" s="11" t="s">
        <v>28</v>
      </c>
      <c r="D236" s="11">
        <v>1</v>
      </c>
      <c r="E236" s="11">
        <v>1720</v>
      </c>
      <c r="F236" s="11">
        <v>14135</v>
      </c>
      <c r="G236" s="11">
        <v>7355</v>
      </c>
      <c r="H236" s="11">
        <v>1997</v>
      </c>
      <c r="I236" s="12">
        <v>35461</v>
      </c>
      <c r="J236" s="12">
        <v>35564</v>
      </c>
      <c r="K236" s="12">
        <v>35710</v>
      </c>
      <c r="L236" s="2">
        <f t="shared" si="6"/>
        <v>143</v>
      </c>
      <c r="M236" s="2">
        <f t="shared" si="7"/>
        <v>4.7666666666666666</v>
      </c>
      <c r="N236" s="2"/>
      <c r="O236" s="2"/>
    </row>
    <row r="237" spans="1:16" x14ac:dyDescent="0.35">
      <c r="A237" s="11">
        <v>1</v>
      </c>
      <c r="B237" s="11" t="s">
        <v>7</v>
      </c>
      <c r="C237" s="11" t="s">
        <v>10</v>
      </c>
      <c r="D237" s="11">
        <v>1</v>
      </c>
      <c r="E237" s="11">
        <v>2239</v>
      </c>
      <c r="F237" s="11" t="s">
        <v>46</v>
      </c>
      <c r="G237" s="11">
        <v>7394</v>
      </c>
      <c r="H237" s="11">
        <v>1997</v>
      </c>
      <c r="I237" s="12">
        <v>35437</v>
      </c>
      <c r="J237" s="12">
        <v>35489</v>
      </c>
      <c r="K237" s="12">
        <v>35684</v>
      </c>
      <c r="L237" s="2">
        <f t="shared" si="6"/>
        <v>191</v>
      </c>
      <c r="M237" s="2">
        <f t="shared" si="7"/>
        <v>6.3666666666666663</v>
      </c>
      <c r="N237" s="2"/>
      <c r="O237" s="2"/>
    </row>
    <row r="238" spans="1:16" x14ac:dyDescent="0.35">
      <c r="A238" s="11">
        <v>1</v>
      </c>
      <c r="B238" s="11" t="s">
        <v>30</v>
      </c>
      <c r="C238" s="11" t="s">
        <v>9</v>
      </c>
      <c r="D238" s="11">
        <v>1</v>
      </c>
      <c r="E238" s="11">
        <v>2209</v>
      </c>
      <c r="F238" s="11">
        <v>14011</v>
      </c>
      <c r="G238" s="11">
        <v>312</v>
      </c>
      <c r="H238" s="11">
        <v>1998</v>
      </c>
      <c r="I238" s="12">
        <v>35433</v>
      </c>
      <c r="J238" s="12">
        <v>35621</v>
      </c>
      <c r="K238" s="12">
        <v>35832</v>
      </c>
      <c r="L238" s="2">
        <f t="shared" si="6"/>
        <v>206</v>
      </c>
      <c r="M238" s="2">
        <f t="shared" si="7"/>
        <v>6.8666666666666663</v>
      </c>
      <c r="N238" s="2"/>
      <c r="O238" s="2"/>
    </row>
    <row r="239" spans="1:16" x14ac:dyDescent="0.35">
      <c r="A239" s="11">
        <v>1</v>
      </c>
      <c r="B239" s="11" t="s">
        <v>7</v>
      </c>
      <c r="C239" s="11" t="s">
        <v>9</v>
      </c>
      <c r="D239" s="11">
        <v>1</v>
      </c>
      <c r="E239" s="11">
        <v>2889</v>
      </c>
      <c r="F239" s="11">
        <v>14154</v>
      </c>
      <c r="G239" s="11">
        <v>925</v>
      </c>
      <c r="H239" s="11">
        <v>1998</v>
      </c>
      <c r="I239" s="12">
        <v>35457</v>
      </c>
      <c r="J239" s="12">
        <v>35767</v>
      </c>
      <c r="K239" s="12">
        <v>36011</v>
      </c>
      <c r="L239" s="2">
        <f t="shared" si="6"/>
        <v>241</v>
      </c>
      <c r="M239" s="2">
        <f t="shared" si="7"/>
        <v>8.0333333333333332</v>
      </c>
      <c r="N239" s="2"/>
      <c r="O239" s="2"/>
    </row>
    <row r="240" spans="1:16" x14ac:dyDescent="0.35">
      <c r="A240" s="11">
        <v>1</v>
      </c>
      <c r="B240" s="11" t="s">
        <v>3</v>
      </c>
      <c r="C240" s="11" t="s">
        <v>26</v>
      </c>
      <c r="D240" s="11">
        <v>1</v>
      </c>
      <c r="E240" s="11">
        <v>3639</v>
      </c>
      <c r="F240" s="11">
        <v>14077</v>
      </c>
      <c r="G240" s="11">
        <v>7304</v>
      </c>
      <c r="H240" s="11">
        <v>1999</v>
      </c>
      <c r="I240" s="12">
        <v>35459</v>
      </c>
      <c r="J240" s="12">
        <v>36075</v>
      </c>
      <c r="K240" s="12">
        <v>36360</v>
      </c>
      <c r="L240" s="2">
        <f t="shared" si="6"/>
        <v>282</v>
      </c>
      <c r="M240" s="2">
        <f t="shared" si="7"/>
        <v>9.4</v>
      </c>
      <c r="N240" s="2"/>
      <c r="O240" s="2"/>
    </row>
    <row r="241" spans="1:16" x14ac:dyDescent="0.35">
      <c r="A241" s="11">
        <v>1</v>
      </c>
      <c r="B241" s="11" t="s">
        <v>30</v>
      </c>
      <c r="C241" s="11" t="s">
        <v>19</v>
      </c>
      <c r="D241" s="11">
        <v>1</v>
      </c>
      <c r="E241" s="11">
        <v>2129</v>
      </c>
      <c r="F241" s="11">
        <v>14069</v>
      </c>
      <c r="G241" s="11">
        <v>753</v>
      </c>
      <c r="H241" s="11">
        <v>1998</v>
      </c>
      <c r="I241" s="12">
        <v>35459</v>
      </c>
      <c r="J241" s="12">
        <v>35677</v>
      </c>
      <c r="K241" s="12">
        <v>35968</v>
      </c>
      <c r="L241" s="2">
        <f t="shared" si="6"/>
        <v>288</v>
      </c>
      <c r="M241" s="2">
        <f t="shared" si="7"/>
        <v>9.6</v>
      </c>
      <c r="N241" s="2"/>
      <c r="O241" s="2"/>
    </row>
    <row r="242" spans="1:16" x14ac:dyDescent="0.35">
      <c r="A242" s="11">
        <v>1</v>
      </c>
      <c r="B242" s="11" t="s">
        <v>7</v>
      </c>
      <c r="C242" s="11" t="s">
        <v>1</v>
      </c>
      <c r="D242" s="11">
        <v>1</v>
      </c>
      <c r="E242" s="11">
        <v>2397</v>
      </c>
      <c r="F242" s="11" t="s">
        <v>50</v>
      </c>
      <c r="G242" s="11">
        <v>548</v>
      </c>
      <c r="H242" s="11">
        <v>1998</v>
      </c>
      <c r="I242" s="12">
        <v>35460</v>
      </c>
      <c r="J242" s="12">
        <v>35556</v>
      </c>
      <c r="K242" s="12">
        <v>35858</v>
      </c>
      <c r="L242" s="2">
        <f t="shared" si="6"/>
        <v>298</v>
      </c>
      <c r="M242" s="2">
        <f t="shared" si="7"/>
        <v>9.9333333333333336</v>
      </c>
      <c r="N242" s="2"/>
      <c r="O242" s="2"/>
    </row>
    <row r="243" spans="1:16" x14ac:dyDescent="0.35">
      <c r="A243" s="11">
        <v>1</v>
      </c>
      <c r="B243" s="11" t="s">
        <v>3</v>
      </c>
      <c r="C243" s="11" t="s">
        <v>1</v>
      </c>
      <c r="D243" s="11">
        <v>1</v>
      </c>
      <c r="E243" s="11">
        <v>2483</v>
      </c>
      <c r="F243" s="11">
        <v>14235</v>
      </c>
      <c r="G243" s="11">
        <v>7403</v>
      </c>
      <c r="H243" s="11">
        <v>1998</v>
      </c>
      <c r="I243" s="12">
        <v>35461</v>
      </c>
      <c r="J243" s="12">
        <v>35704</v>
      </c>
      <c r="K243" s="12">
        <v>36022</v>
      </c>
      <c r="L243" s="2">
        <f t="shared" si="6"/>
        <v>314</v>
      </c>
      <c r="M243" s="2">
        <f t="shared" si="7"/>
        <v>10.466666666666667</v>
      </c>
      <c r="N243" s="2"/>
      <c r="O243" s="2"/>
    </row>
    <row r="244" spans="1:16" x14ac:dyDescent="0.35">
      <c r="A244" s="11">
        <v>1</v>
      </c>
      <c r="B244" s="11" t="s">
        <v>7</v>
      </c>
      <c r="C244" s="11" t="s">
        <v>14</v>
      </c>
      <c r="D244" s="11">
        <v>1</v>
      </c>
      <c r="E244" s="11">
        <v>2209</v>
      </c>
      <c r="F244" s="11">
        <v>14011</v>
      </c>
      <c r="G244" s="11">
        <v>606</v>
      </c>
      <c r="H244" s="11">
        <v>1998</v>
      </c>
      <c r="I244" s="12">
        <v>35433</v>
      </c>
      <c r="J244" s="12">
        <v>35621</v>
      </c>
      <c r="K244" s="12">
        <v>35944</v>
      </c>
      <c r="L244" s="2">
        <f t="shared" si="6"/>
        <v>319</v>
      </c>
      <c r="M244" s="2">
        <f t="shared" si="7"/>
        <v>10.633333333333333</v>
      </c>
      <c r="N244" s="2"/>
      <c r="O244" s="2"/>
    </row>
    <row r="245" spans="1:16" x14ac:dyDescent="0.35">
      <c r="A245" s="11">
        <v>1</v>
      </c>
      <c r="B245" s="11" t="s">
        <v>7</v>
      </c>
      <c r="C245" s="11" t="s">
        <v>2</v>
      </c>
      <c r="D245" s="11">
        <v>1</v>
      </c>
      <c r="E245" s="11">
        <v>2209</v>
      </c>
      <c r="F245" s="11">
        <v>14011</v>
      </c>
      <c r="G245" s="11">
        <v>606</v>
      </c>
      <c r="H245" s="11">
        <v>1998</v>
      </c>
      <c r="I245" s="12">
        <v>35433</v>
      </c>
      <c r="J245" s="12">
        <v>35621</v>
      </c>
      <c r="K245" s="12">
        <v>35944</v>
      </c>
      <c r="L245" s="2">
        <f t="shared" si="6"/>
        <v>319</v>
      </c>
      <c r="M245" s="2">
        <f t="shared" si="7"/>
        <v>10.633333333333333</v>
      </c>
      <c r="N245" s="3">
        <f>SUM(4/157)</f>
        <v>2.5477707006369428E-2</v>
      </c>
      <c r="O245" s="3">
        <f>SUM(7/157)</f>
        <v>4.4585987261146494E-2</v>
      </c>
      <c r="P245" s="3">
        <f>SUM(18/157)</f>
        <v>0.11464968152866242</v>
      </c>
    </row>
    <row r="246" spans="1:16" x14ac:dyDescent="0.35">
      <c r="A246" s="11">
        <f>SUM(A228:A245)</f>
        <v>18</v>
      </c>
      <c r="I246" s="12"/>
      <c r="J246" s="12"/>
      <c r="K246" s="12"/>
      <c r="L246" s="2"/>
      <c r="M246" s="2"/>
      <c r="N246" s="3"/>
      <c r="O246" s="3"/>
      <c r="P246" s="3"/>
    </row>
    <row r="247" spans="1:16" x14ac:dyDescent="0.35">
      <c r="I247" s="12"/>
      <c r="J247" s="12"/>
      <c r="K247" s="12"/>
      <c r="L247" s="2"/>
      <c r="M247" s="2"/>
      <c r="N247" s="3"/>
      <c r="O247" s="3"/>
      <c r="P247" s="3"/>
    </row>
    <row r="248" spans="1:16" x14ac:dyDescent="0.35">
      <c r="A248" s="11">
        <v>1</v>
      </c>
      <c r="B248" s="11" t="s">
        <v>18</v>
      </c>
      <c r="C248" s="11" t="s">
        <v>14</v>
      </c>
      <c r="D248" s="11">
        <v>1</v>
      </c>
      <c r="E248" s="11">
        <v>2308</v>
      </c>
      <c r="F248" s="11">
        <v>14166</v>
      </c>
      <c r="G248" s="11">
        <v>980</v>
      </c>
      <c r="H248" s="11">
        <v>1997</v>
      </c>
      <c r="I248" s="12">
        <v>35467</v>
      </c>
      <c r="J248" s="12">
        <v>35646</v>
      </c>
      <c r="K248" s="12">
        <v>35646</v>
      </c>
      <c r="L248" s="2">
        <f t="shared" si="6"/>
        <v>0</v>
      </c>
      <c r="M248" s="2">
        <f t="shared" si="7"/>
        <v>0</v>
      </c>
      <c r="N248" s="2"/>
      <c r="O248" s="2"/>
    </row>
    <row r="249" spans="1:16" x14ac:dyDescent="0.35">
      <c r="A249" s="11">
        <v>1</v>
      </c>
      <c r="B249" s="11" t="s">
        <v>3</v>
      </c>
      <c r="C249" s="11" t="s">
        <v>1</v>
      </c>
      <c r="D249" s="11">
        <v>1</v>
      </c>
      <c r="E249" s="11">
        <v>4309</v>
      </c>
      <c r="F249" s="11">
        <v>14233</v>
      </c>
      <c r="G249" s="11">
        <v>7948</v>
      </c>
      <c r="H249" s="11">
        <v>1999</v>
      </c>
      <c r="I249" s="12">
        <v>35468</v>
      </c>
      <c r="J249" s="12">
        <v>36397</v>
      </c>
      <c r="K249" s="12">
        <v>36397</v>
      </c>
      <c r="L249" s="2">
        <f t="shared" si="6"/>
        <v>0</v>
      </c>
      <c r="M249" s="2">
        <f t="shared" si="7"/>
        <v>0</v>
      </c>
      <c r="N249" s="2"/>
      <c r="O249" s="2"/>
    </row>
    <row r="250" spans="1:16" x14ac:dyDescent="0.35">
      <c r="A250" s="11">
        <v>1</v>
      </c>
      <c r="B250" s="11" t="s">
        <v>7</v>
      </c>
      <c r="C250" s="11" t="s">
        <v>10</v>
      </c>
      <c r="D250" s="11">
        <v>1</v>
      </c>
      <c r="E250" s="11">
        <v>2344</v>
      </c>
      <c r="F250" s="11">
        <v>14263</v>
      </c>
      <c r="G250" s="11">
        <v>11</v>
      </c>
      <c r="H250" s="11">
        <v>1998</v>
      </c>
      <c r="I250" s="12">
        <v>35474</v>
      </c>
      <c r="J250" s="12">
        <v>35719</v>
      </c>
      <c r="K250" s="12">
        <v>35720</v>
      </c>
      <c r="L250" s="2">
        <f t="shared" si="6"/>
        <v>1</v>
      </c>
      <c r="M250" s="2">
        <f t="shared" si="7"/>
        <v>3.3333333333333333E-2</v>
      </c>
      <c r="N250" s="2"/>
      <c r="O250" s="2"/>
    </row>
    <row r="251" spans="1:16" x14ac:dyDescent="0.35">
      <c r="A251" s="11">
        <v>1</v>
      </c>
      <c r="B251" s="11" t="s">
        <v>7</v>
      </c>
      <c r="C251" s="11" t="s">
        <v>9</v>
      </c>
      <c r="D251" s="11">
        <v>1</v>
      </c>
      <c r="E251" s="11">
        <v>2321</v>
      </c>
      <c r="F251" s="11">
        <v>14386</v>
      </c>
      <c r="G251" s="11">
        <v>491</v>
      </c>
      <c r="H251" s="11">
        <v>1998</v>
      </c>
      <c r="I251" s="12">
        <v>35487</v>
      </c>
      <c r="J251" s="12">
        <v>35915</v>
      </c>
      <c r="K251" s="12">
        <v>35921</v>
      </c>
      <c r="L251" s="2">
        <f t="shared" si="6"/>
        <v>6</v>
      </c>
      <c r="M251" s="2">
        <f t="shared" si="7"/>
        <v>0.2</v>
      </c>
      <c r="N251" s="2"/>
      <c r="O251" s="2"/>
    </row>
    <row r="252" spans="1:16" x14ac:dyDescent="0.35">
      <c r="A252" s="11">
        <v>1</v>
      </c>
      <c r="B252" s="11" t="s">
        <v>30</v>
      </c>
      <c r="C252" s="11" t="s">
        <v>9</v>
      </c>
      <c r="D252" s="11">
        <v>1</v>
      </c>
      <c r="E252" s="11">
        <v>1776</v>
      </c>
      <c r="F252" s="11">
        <v>13527</v>
      </c>
      <c r="G252" s="11">
        <v>370</v>
      </c>
      <c r="H252" s="11">
        <v>1998</v>
      </c>
      <c r="I252" s="12">
        <v>35489</v>
      </c>
      <c r="J252" s="12">
        <v>35793</v>
      </c>
      <c r="K252" s="12">
        <v>35828</v>
      </c>
      <c r="L252" s="2">
        <f t="shared" si="6"/>
        <v>33</v>
      </c>
      <c r="M252" s="2">
        <f t="shared" si="7"/>
        <v>1.1000000000000001</v>
      </c>
      <c r="N252" s="2"/>
      <c r="O252" s="2"/>
    </row>
    <row r="253" spans="1:16" x14ac:dyDescent="0.35">
      <c r="A253" s="11">
        <v>1</v>
      </c>
      <c r="B253" s="11" t="s">
        <v>7</v>
      </c>
      <c r="C253" s="11" t="s">
        <v>9</v>
      </c>
      <c r="D253" s="11">
        <v>1</v>
      </c>
      <c r="E253" s="11">
        <v>2567</v>
      </c>
      <c r="F253" s="11">
        <v>14395</v>
      </c>
      <c r="G253" s="11">
        <v>935</v>
      </c>
      <c r="H253" s="11">
        <v>1997</v>
      </c>
      <c r="I253" s="12">
        <v>35488</v>
      </c>
      <c r="J253" s="12">
        <v>35559</v>
      </c>
      <c r="K253" s="12">
        <v>35615</v>
      </c>
      <c r="L253" s="2">
        <f t="shared" si="6"/>
        <v>55</v>
      </c>
      <c r="M253" s="2">
        <f t="shared" si="7"/>
        <v>1.8333333333333333</v>
      </c>
      <c r="N253" s="2"/>
      <c r="O253" s="2"/>
    </row>
    <row r="254" spans="1:16" x14ac:dyDescent="0.35">
      <c r="A254" s="11">
        <v>1</v>
      </c>
      <c r="B254" s="11" t="s">
        <v>7</v>
      </c>
      <c r="C254" s="11" t="s">
        <v>9</v>
      </c>
      <c r="D254" s="11">
        <v>1</v>
      </c>
      <c r="E254" s="11">
        <v>2567</v>
      </c>
      <c r="F254" s="11">
        <v>14396</v>
      </c>
      <c r="G254" s="11">
        <v>936</v>
      </c>
      <c r="H254" s="11">
        <v>1997</v>
      </c>
      <c r="I254" s="12">
        <v>35488</v>
      </c>
      <c r="J254" s="12">
        <v>35559</v>
      </c>
      <c r="K254" s="12">
        <v>35615</v>
      </c>
      <c r="L254" s="2">
        <f t="shared" si="6"/>
        <v>55</v>
      </c>
      <c r="M254" s="2">
        <f t="shared" si="7"/>
        <v>1.8333333333333333</v>
      </c>
      <c r="N254" s="2"/>
      <c r="O254" s="2"/>
    </row>
    <row r="255" spans="1:16" x14ac:dyDescent="0.35">
      <c r="A255" s="11">
        <v>1</v>
      </c>
      <c r="B255" s="11" t="s">
        <v>7</v>
      </c>
      <c r="C255" s="11" t="s">
        <v>26</v>
      </c>
      <c r="D255" s="11">
        <v>1</v>
      </c>
      <c r="E255" s="11">
        <v>2321</v>
      </c>
      <c r="F255" s="11">
        <v>14389</v>
      </c>
      <c r="G255" s="11">
        <v>816</v>
      </c>
      <c r="H255" s="11">
        <v>1998</v>
      </c>
      <c r="I255" s="12">
        <v>35488</v>
      </c>
      <c r="J255" s="12">
        <v>35927</v>
      </c>
      <c r="K255" s="12">
        <v>35984</v>
      </c>
      <c r="L255" s="2">
        <f t="shared" si="6"/>
        <v>56</v>
      </c>
      <c r="M255" s="2">
        <f t="shared" si="7"/>
        <v>1.8666666666666667</v>
      </c>
      <c r="N255" s="2"/>
      <c r="O255" s="2"/>
    </row>
    <row r="256" spans="1:16" x14ac:dyDescent="0.35">
      <c r="A256" s="11">
        <v>1</v>
      </c>
      <c r="B256" s="11" t="s">
        <v>7</v>
      </c>
      <c r="C256" s="11" t="s">
        <v>26</v>
      </c>
      <c r="D256" s="11">
        <v>1</v>
      </c>
      <c r="E256" s="11">
        <v>2321</v>
      </c>
      <c r="F256" s="11" t="s">
        <v>55</v>
      </c>
      <c r="G256" s="11">
        <v>813</v>
      </c>
      <c r="H256" s="11">
        <v>1998</v>
      </c>
      <c r="I256" s="12">
        <v>35488</v>
      </c>
      <c r="J256" s="12">
        <v>35927</v>
      </c>
      <c r="K256" s="12">
        <v>35993</v>
      </c>
      <c r="L256" s="2">
        <f t="shared" si="6"/>
        <v>65</v>
      </c>
      <c r="M256" s="2">
        <f t="shared" si="7"/>
        <v>2.1666666666666665</v>
      </c>
      <c r="N256" s="2"/>
      <c r="O256" s="2"/>
    </row>
    <row r="257" spans="1:16" x14ac:dyDescent="0.35">
      <c r="A257" s="11">
        <v>1</v>
      </c>
      <c r="B257" s="11" t="s">
        <v>7</v>
      </c>
      <c r="C257" s="11" t="s">
        <v>10</v>
      </c>
      <c r="D257" s="11">
        <v>1</v>
      </c>
      <c r="E257" s="11">
        <v>2523</v>
      </c>
      <c r="F257" s="11" t="s">
        <v>54</v>
      </c>
      <c r="G257" s="11">
        <v>388</v>
      </c>
      <c r="H257" s="11">
        <v>1998</v>
      </c>
      <c r="I257" s="12">
        <v>35482</v>
      </c>
      <c r="J257" s="12">
        <v>35692</v>
      </c>
      <c r="K257" s="12">
        <v>35824</v>
      </c>
      <c r="L257" s="2">
        <f t="shared" si="6"/>
        <v>130</v>
      </c>
      <c r="M257" s="2">
        <f t="shared" si="7"/>
        <v>4.333333333333333</v>
      </c>
      <c r="N257" s="2"/>
      <c r="O257" s="2"/>
    </row>
    <row r="258" spans="1:16" x14ac:dyDescent="0.35">
      <c r="A258" s="11">
        <v>1</v>
      </c>
      <c r="B258" s="11" t="s">
        <v>7</v>
      </c>
      <c r="C258" s="11" t="s">
        <v>9</v>
      </c>
      <c r="D258" s="11">
        <v>1</v>
      </c>
      <c r="E258" s="11">
        <v>2409</v>
      </c>
      <c r="F258" s="11">
        <v>14160</v>
      </c>
      <c r="G258" s="11">
        <v>984</v>
      </c>
      <c r="H258" s="11">
        <v>1997</v>
      </c>
      <c r="I258" s="12">
        <v>35465</v>
      </c>
      <c r="J258" s="12">
        <v>35544</v>
      </c>
      <c r="K258" s="12">
        <v>35685</v>
      </c>
      <c r="L258" s="2">
        <f t="shared" si="6"/>
        <v>138</v>
      </c>
      <c r="M258" s="2">
        <f t="shared" si="7"/>
        <v>4.5999999999999996</v>
      </c>
      <c r="N258" s="2"/>
      <c r="O258" s="2"/>
    </row>
    <row r="259" spans="1:16" x14ac:dyDescent="0.35">
      <c r="A259" s="11">
        <v>1</v>
      </c>
      <c r="B259" s="11" t="s">
        <v>30</v>
      </c>
      <c r="C259" s="11" t="s">
        <v>2</v>
      </c>
      <c r="D259" s="11">
        <v>13</v>
      </c>
      <c r="E259" s="11">
        <v>3498</v>
      </c>
      <c r="F259" s="11">
        <v>14067</v>
      </c>
      <c r="G259" s="11">
        <v>793</v>
      </c>
      <c r="H259" s="11">
        <v>1998</v>
      </c>
      <c r="I259" s="12">
        <v>35472</v>
      </c>
      <c r="J259" s="12">
        <v>35667</v>
      </c>
      <c r="K259" s="12">
        <v>35891</v>
      </c>
      <c r="L259" s="2">
        <f t="shared" si="6"/>
        <v>221</v>
      </c>
      <c r="M259" s="2">
        <f t="shared" si="7"/>
        <v>7.3666666666666663</v>
      </c>
      <c r="N259" s="2"/>
      <c r="O259" s="2"/>
    </row>
    <row r="260" spans="1:16" x14ac:dyDescent="0.35">
      <c r="A260" s="11">
        <v>1</v>
      </c>
      <c r="B260" s="11" t="s">
        <v>7</v>
      </c>
      <c r="C260" s="11" t="s">
        <v>11</v>
      </c>
      <c r="D260" s="11">
        <v>1</v>
      </c>
      <c r="E260" s="11">
        <v>2344</v>
      </c>
      <c r="F260" s="11">
        <v>14263</v>
      </c>
      <c r="G260" s="11">
        <v>642</v>
      </c>
      <c r="H260" s="11">
        <v>1998</v>
      </c>
      <c r="I260" s="12">
        <v>35474</v>
      </c>
      <c r="J260" s="12">
        <v>35719</v>
      </c>
      <c r="K260" s="12">
        <v>35959</v>
      </c>
      <c r="L260" s="2">
        <f t="shared" si="6"/>
        <v>237</v>
      </c>
      <c r="M260" s="2">
        <f t="shared" si="7"/>
        <v>7.9</v>
      </c>
      <c r="N260" s="2"/>
      <c r="O260" s="2"/>
    </row>
    <row r="261" spans="1:16" x14ac:dyDescent="0.35">
      <c r="A261" s="11">
        <v>1</v>
      </c>
      <c r="B261" s="11" t="s">
        <v>7</v>
      </c>
      <c r="C261" s="11" t="s">
        <v>9</v>
      </c>
      <c r="D261" s="11">
        <v>1</v>
      </c>
      <c r="E261" s="11">
        <v>2473</v>
      </c>
      <c r="F261" s="11">
        <v>14296</v>
      </c>
      <c r="G261" s="11">
        <v>679</v>
      </c>
      <c r="H261" s="11">
        <v>1998</v>
      </c>
      <c r="I261" s="12">
        <v>35479</v>
      </c>
      <c r="J261" s="12">
        <v>35600</v>
      </c>
      <c r="K261" s="12">
        <v>35933</v>
      </c>
      <c r="L261" s="2">
        <f t="shared" si="6"/>
        <v>329</v>
      </c>
      <c r="M261" s="2">
        <f t="shared" si="7"/>
        <v>10.966666666666667</v>
      </c>
      <c r="N261" s="2"/>
      <c r="O261" s="2"/>
    </row>
    <row r="262" spans="1:16" x14ac:dyDescent="0.35">
      <c r="A262" s="11">
        <v>1</v>
      </c>
      <c r="B262" s="11" t="s">
        <v>7</v>
      </c>
      <c r="C262" s="11" t="s">
        <v>2</v>
      </c>
      <c r="D262" s="11">
        <v>1</v>
      </c>
      <c r="E262" s="11">
        <v>2397</v>
      </c>
      <c r="F262" s="11">
        <v>14258</v>
      </c>
      <c r="G262" s="11">
        <v>678</v>
      </c>
      <c r="H262" s="11">
        <v>1998</v>
      </c>
      <c r="I262" s="12">
        <v>35474</v>
      </c>
      <c r="J262" s="12">
        <v>35556</v>
      </c>
      <c r="K262" s="12">
        <v>35930</v>
      </c>
      <c r="L262" s="2">
        <f>DAYS360(J262,K262)</f>
        <v>369</v>
      </c>
      <c r="M262" s="2">
        <f t="shared" si="7"/>
        <v>12.3</v>
      </c>
      <c r="N262" s="3">
        <f>SUM(4/154)</f>
        <v>2.5974025974025976E-2</v>
      </c>
      <c r="O262" s="3">
        <f>SUM(9/154)</f>
        <v>5.844155844155844E-2</v>
      </c>
      <c r="P262" s="3">
        <f>SUM(15/154)</f>
        <v>9.7402597402597407E-2</v>
      </c>
    </row>
    <row r="263" spans="1:16" x14ac:dyDescent="0.35">
      <c r="A263" s="11">
        <f>SUM(A248:A262)</f>
        <v>15</v>
      </c>
      <c r="I263" s="12"/>
      <c r="J263" s="12"/>
      <c r="K263" s="12"/>
      <c r="L263" s="2"/>
      <c r="M263" s="2"/>
      <c r="N263" s="2"/>
      <c r="O263" s="2"/>
    </row>
    <row r="264" spans="1:16" x14ac:dyDescent="0.35">
      <c r="I264" s="12"/>
      <c r="J264" s="12"/>
      <c r="K264" s="12"/>
      <c r="L264" s="2"/>
      <c r="M264" s="2"/>
      <c r="N264" s="2"/>
      <c r="O264" s="2"/>
    </row>
    <row r="265" spans="1:16" x14ac:dyDescent="0.35">
      <c r="A265" s="11">
        <v>1</v>
      </c>
      <c r="B265" s="11" t="s">
        <v>7</v>
      </c>
      <c r="C265" s="11" t="s">
        <v>1</v>
      </c>
      <c r="D265" s="11">
        <v>1</v>
      </c>
      <c r="E265" s="11">
        <v>2418</v>
      </c>
      <c r="F265" s="11" t="s">
        <v>58</v>
      </c>
      <c r="G265" s="11">
        <v>755</v>
      </c>
      <c r="H265" s="11">
        <v>1998</v>
      </c>
      <c r="I265" s="12">
        <v>35500</v>
      </c>
      <c r="J265" s="12">
        <v>35913</v>
      </c>
      <c r="K265" s="12">
        <v>35924</v>
      </c>
      <c r="L265" s="2">
        <f t="shared" si="6"/>
        <v>11</v>
      </c>
      <c r="M265" s="2">
        <f t="shared" si="7"/>
        <v>0.36666666666666664</v>
      </c>
    </row>
    <row r="266" spans="1:16" x14ac:dyDescent="0.35">
      <c r="A266" s="11">
        <v>1</v>
      </c>
      <c r="B266" s="11" t="s">
        <v>13</v>
      </c>
      <c r="C266" s="11" t="s">
        <v>1</v>
      </c>
      <c r="D266" s="11">
        <v>1</v>
      </c>
      <c r="E266" s="11">
        <v>2320</v>
      </c>
      <c r="F266" s="11">
        <v>14400</v>
      </c>
      <c r="G266" s="11">
        <v>815</v>
      </c>
      <c r="H266" s="11">
        <v>1998</v>
      </c>
      <c r="I266" s="12">
        <v>35507</v>
      </c>
      <c r="J266" s="12">
        <v>35927</v>
      </c>
      <c r="K266" s="12">
        <v>35985</v>
      </c>
      <c r="L266" s="2">
        <f>DAYS360(J266,K266)</f>
        <v>57</v>
      </c>
      <c r="M266" s="2">
        <f t="shared" si="7"/>
        <v>1.9</v>
      </c>
      <c r="N266" s="2"/>
      <c r="O266" s="2"/>
    </row>
    <row r="267" spans="1:16" x14ac:dyDescent="0.35">
      <c r="A267" s="11">
        <v>1</v>
      </c>
      <c r="B267" s="11" t="s">
        <v>7</v>
      </c>
      <c r="C267" s="11" t="s">
        <v>26</v>
      </c>
      <c r="D267" s="11">
        <v>1</v>
      </c>
      <c r="E267" s="11">
        <v>2418</v>
      </c>
      <c r="F267" s="11">
        <v>14462</v>
      </c>
      <c r="G267" s="11">
        <v>818</v>
      </c>
      <c r="H267" s="11">
        <v>1998</v>
      </c>
      <c r="I267" s="12">
        <v>35501</v>
      </c>
      <c r="J267" s="12">
        <v>35913</v>
      </c>
      <c r="K267" s="12">
        <v>35975</v>
      </c>
      <c r="L267" s="2">
        <f t="shared" si="6"/>
        <v>61</v>
      </c>
      <c r="M267" s="2">
        <f t="shared" si="7"/>
        <v>2.0333333333333332</v>
      </c>
      <c r="N267" s="2"/>
      <c r="O267" s="2"/>
    </row>
    <row r="268" spans="1:16" x14ac:dyDescent="0.35">
      <c r="A268" s="11">
        <v>1</v>
      </c>
      <c r="B268" s="11" t="s">
        <v>7</v>
      </c>
      <c r="C268" s="11" t="s">
        <v>26</v>
      </c>
      <c r="D268" s="11">
        <v>1</v>
      </c>
      <c r="E268" s="11">
        <v>2418</v>
      </c>
      <c r="F268" s="11">
        <v>14438</v>
      </c>
      <c r="G268" s="11">
        <v>822</v>
      </c>
      <c r="H268" s="11">
        <v>1998</v>
      </c>
      <c r="I268" s="12">
        <v>35496</v>
      </c>
      <c r="J268" s="12">
        <v>35913</v>
      </c>
      <c r="K268" s="12">
        <v>35976</v>
      </c>
      <c r="L268" s="2">
        <f t="shared" si="6"/>
        <v>62</v>
      </c>
      <c r="M268" s="2">
        <f t="shared" si="7"/>
        <v>2.0666666666666669</v>
      </c>
      <c r="N268" s="2"/>
      <c r="O268" s="2"/>
    </row>
    <row r="269" spans="1:16" x14ac:dyDescent="0.35">
      <c r="A269" s="11">
        <v>1</v>
      </c>
      <c r="B269" s="11" t="s">
        <v>13</v>
      </c>
      <c r="C269" s="11" t="s">
        <v>1</v>
      </c>
      <c r="D269" s="11">
        <v>1</v>
      </c>
      <c r="E269" s="11">
        <v>2321</v>
      </c>
      <c r="F269" s="11" t="s">
        <v>61</v>
      </c>
      <c r="G269" s="11">
        <v>814</v>
      </c>
      <c r="H269" s="11">
        <v>1998</v>
      </c>
      <c r="I269" s="12">
        <v>35506</v>
      </c>
      <c r="J269" s="12">
        <v>35927</v>
      </c>
      <c r="K269" s="12">
        <v>35993</v>
      </c>
      <c r="L269" s="2">
        <f t="shared" si="6"/>
        <v>65</v>
      </c>
      <c r="M269" s="2">
        <f t="shared" si="7"/>
        <v>2.1666666666666665</v>
      </c>
      <c r="N269" s="2"/>
      <c r="O269" s="2"/>
    </row>
    <row r="270" spans="1:16" x14ac:dyDescent="0.35">
      <c r="A270" s="11">
        <v>1</v>
      </c>
      <c r="B270" s="11" t="s">
        <v>30</v>
      </c>
      <c r="C270" s="11" t="s">
        <v>2</v>
      </c>
      <c r="D270" s="11">
        <v>1</v>
      </c>
      <c r="E270" s="11">
        <v>2467</v>
      </c>
      <c r="F270" s="11">
        <v>14272</v>
      </c>
      <c r="G270" s="11">
        <v>917</v>
      </c>
      <c r="H270" s="11">
        <v>1999</v>
      </c>
      <c r="I270" s="12">
        <v>35493</v>
      </c>
      <c r="J270" s="12">
        <v>36259</v>
      </c>
      <c r="K270" s="12">
        <v>36326</v>
      </c>
      <c r="L270" s="2">
        <f t="shared" si="6"/>
        <v>66</v>
      </c>
      <c r="M270" s="2">
        <f t="shared" si="7"/>
        <v>2.2000000000000002</v>
      </c>
      <c r="N270" s="2"/>
      <c r="O270" s="2"/>
    </row>
    <row r="271" spans="1:16" x14ac:dyDescent="0.35">
      <c r="A271" s="11">
        <v>1</v>
      </c>
      <c r="B271" s="11" t="s">
        <v>3</v>
      </c>
      <c r="C271" s="11" t="s">
        <v>2</v>
      </c>
      <c r="D271" s="11">
        <v>1</v>
      </c>
      <c r="E271" s="11">
        <v>3759</v>
      </c>
      <c r="F271" s="11">
        <v>16392</v>
      </c>
      <c r="G271" s="11">
        <v>7136</v>
      </c>
      <c r="H271" s="11">
        <v>1998</v>
      </c>
      <c r="I271" s="12">
        <v>35520</v>
      </c>
      <c r="J271" s="12">
        <v>35922</v>
      </c>
      <c r="K271" s="12">
        <v>35998</v>
      </c>
      <c r="L271" s="2">
        <f t="shared" si="6"/>
        <v>75</v>
      </c>
      <c r="M271" s="2">
        <f t="shared" si="7"/>
        <v>2.5</v>
      </c>
      <c r="N271" s="2"/>
      <c r="O271" s="2"/>
    </row>
    <row r="272" spans="1:16" x14ac:dyDescent="0.35">
      <c r="A272" s="11">
        <v>1</v>
      </c>
      <c r="B272" s="11" t="s">
        <v>7</v>
      </c>
      <c r="C272" s="11" t="s">
        <v>1</v>
      </c>
      <c r="D272" s="11">
        <v>1</v>
      </c>
      <c r="E272" s="11">
        <v>2552</v>
      </c>
      <c r="F272" s="11">
        <v>14394</v>
      </c>
      <c r="G272" s="11">
        <v>7118</v>
      </c>
      <c r="H272" s="11">
        <v>1998</v>
      </c>
      <c r="I272" s="12">
        <v>35493</v>
      </c>
      <c r="J272" s="12">
        <v>35838</v>
      </c>
      <c r="K272" s="12">
        <v>35948</v>
      </c>
      <c r="L272" s="2">
        <f t="shared" si="6"/>
        <v>110</v>
      </c>
      <c r="M272" s="2">
        <f t="shared" si="7"/>
        <v>3.6666666666666665</v>
      </c>
      <c r="N272" s="2"/>
      <c r="O272" s="2"/>
    </row>
    <row r="273" spans="1:16" x14ac:dyDescent="0.35">
      <c r="A273" s="11">
        <v>1</v>
      </c>
      <c r="B273" s="11" t="s">
        <v>7</v>
      </c>
      <c r="C273" s="11" t="s">
        <v>1</v>
      </c>
      <c r="D273" s="11">
        <v>1</v>
      </c>
      <c r="E273" s="11">
        <v>2552</v>
      </c>
      <c r="F273" s="11">
        <v>14394</v>
      </c>
      <c r="G273" s="11">
        <v>873</v>
      </c>
      <c r="H273" s="11">
        <v>1998</v>
      </c>
      <c r="I273" s="12">
        <v>35493</v>
      </c>
      <c r="J273" s="12">
        <v>35838</v>
      </c>
      <c r="K273" s="12">
        <v>35958</v>
      </c>
      <c r="L273" s="2">
        <f t="shared" si="6"/>
        <v>120</v>
      </c>
      <c r="M273" s="2">
        <f t="shared" si="7"/>
        <v>4</v>
      </c>
      <c r="N273" s="2"/>
      <c r="O273" s="2"/>
    </row>
    <row r="274" spans="1:16" x14ac:dyDescent="0.35">
      <c r="A274" s="11">
        <v>1</v>
      </c>
      <c r="B274" s="11" t="s">
        <v>18</v>
      </c>
      <c r="C274" s="11" t="s">
        <v>2</v>
      </c>
      <c r="D274" s="11">
        <v>1</v>
      </c>
      <c r="E274" s="11">
        <v>2714</v>
      </c>
      <c r="F274" s="11">
        <v>14786</v>
      </c>
      <c r="G274" s="11">
        <v>7309</v>
      </c>
      <c r="H274" s="11">
        <v>1997</v>
      </c>
      <c r="I274" s="12">
        <v>35508</v>
      </c>
      <c r="J274" s="12">
        <v>35613</v>
      </c>
      <c r="K274" s="12">
        <v>35741</v>
      </c>
      <c r="L274" s="2">
        <f t="shared" si="6"/>
        <v>125</v>
      </c>
      <c r="M274" s="2">
        <f t="shared" si="7"/>
        <v>4.166666666666667</v>
      </c>
      <c r="N274" s="2"/>
      <c r="O274" s="2"/>
    </row>
    <row r="275" spans="1:16" x14ac:dyDescent="0.35">
      <c r="A275" s="11">
        <v>1</v>
      </c>
      <c r="B275" s="11" t="s">
        <v>7</v>
      </c>
      <c r="C275" s="11" t="s">
        <v>1</v>
      </c>
      <c r="D275" s="11">
        <v>1</v>
      </c>
      <c r="E275" s="11">
        <v>2552</v>
      </c>
      <c r="F275" s="11">
        <v>14427</v>
      </c>
      <c r="G275" s="11">
        <v>773</v>
      </c>
      <c r="H275" s="11">
        <v>1998</v>
      </c>
      <c r="I275" s="12">
        <v>35496</v>
      </c>
      <c r="J275" s="12">
        <v>35783</v>
      </c>
      <c r="K275" s="12">
        <v>35954</v>
      </c>
      <c r="L275" s="2">
        <f t="shared" si="6"/>
        <v>169</v>
      </c>
      <c r="M275" s="2">
        <f t="shared" si="7"/>
        <v>5.6333333333333337</v>
      </c>
      <c r="N275" s="2"/>
      <c r="O275" s="2"/>
    </row>
    <row r="276" spans="1:16" x14ac:dyDescent="0.35">
      <c r="A276" s="11">
        <v>1</v>
      </c>
      <c r="B276" s="11" t="s">
        <v>7</v>
      </c>
      <c r="C276" s="11" t="s">
        <v>9</v>
      </c>
      <c r="D276" s="11">
        <v>1</v>
      </c>
      <c r="E276" s="11">
        <v>2525</v>
      </c>
      <c r="F276" s="11">
        <v>14553</v>
      </c>
      <c r="G276" s="11">
        <v>7255</v>
      </c>
      <c r="H276" s="11">
        <v>1998</v>
      </c>
      <c r="I276" s="12">
        <v>35516</v>
      </c>
      <c r="J276" s="12">
        <v>35816</v>
      </c>
      <c r="K276" s="12">
        <v>35996</v>
      </c>
      <c r="L276" s="2">
        <f t="shared" si="6"/>
        <v>179</v>
      </c>
      <c r="M276" s="2">
        <f t="shared" si="7"/>
        <v>5.9666666666666668</v>
      </c>
      <c r="N276" s="2"/>
      <c r="O276" s="2"/>
    </row>
    <row r="277" spans="1:16" x14ac:dyDescent="0.35">
      <c r="A277" s="11">
        <v>1</v>
      </c>
      <c r="B277" s="11" t="s">
        <v>7</v>
      </c>
      <c r="C277" s="11" t="s">
        <v>1</v>
      </c>
      <c r="D277" s="11">
        <v>1</v>
      </c>
      <c r="E277" s="11">
        <v>2552</v>
      </c>
      <c r="F277" s="11">
        <v>14428</v>
      </c>
      <c r="G277" s="11">
        <v>7117</v>
      </c>
      <c r="H277" s="11">
        <v>1998</v>
      </c>
      <c r="I277" s="12">
        <v>35496</v>
      </c>
      <c r="J277" s="12">
        <v>35783</v>
      </c>
      <c r="K277" s="12">
        <v>35998</v>
      </c>
      <c r="L277" s="2">
        <f t="shared" si="6"/>
        <v>213</v>
      </c>
      <c r="M277" s="2">
        <f t="shared" si="7"/>
        <v>7.1</v>
      </c>
      <c r="N277" s="2"/>
      <c r="O277" s="2"/>
    </row>
    <row r="278" spans="1:16" x14ac:dyDescent="0.35">
      <c r="A278" s="11">
        <v>1</v>
      </c>
      <c r="B278" s="11" t="s">
        <v>7</v>
      </c>
      <c r="C278" s="11" t="s">
        <v>9</v>
      </c>
      <c r="D278" s="11">
        <v>1</v>
      </c>
      <c r="E278" s="11">
        <v>2527</v>
      </c>
      <c r="F278" s="11">
        <v>14470</v>
      </c>
      <c r="G278" s="11">
        <v>77</v>
      </c>
      <c r="H278" s="11">
        <v>1999</v>
      </c>
      <c r="I278" s="12">
        <v>35502</v>
      </c>
      <c r="J278" s="12">
        <v>35826</v>
      </c>
      <c r="K278" s="12">
        <v>36044</v>
      </c>
      <c r="L278" s="2">
        <f t="shared" si="6"/>
        <v>216</v>
      </c>
      <c r="M278" s="2">
        <f t="shared" si="7"/>
        <v>7.2</v>
      </c>
      <c r="N278" s="2"/>
      <c r="O278" s="2"/>
    </row>
    <row r="279" spans="1:16" x14ac:dyDescent="0.35">
      <c r="A279" s="11">
        <v>1</v>
      </c>
      <c r="B279" s="11" t="s">
        <v>18</v>
      </c>
      <c r="C279" s="11" t="s">
        <v>2</v>
      </c>
      <c r="D279" s="11">
        <v>1</v>
      </c>
      <c r="E279" s="11">
        <v>2714</v>
      </c>
      <c r="F279" s="11">
        <v>14786</v>
      </c>
      <c r="G279" s="11">
        <v>415</v>
      </c>
      <c r="H279" s="11">
        <v>1998</v>
      </c>
      <c r="I279" s="12">
        <v>35508</v>
      </c>
      <c r="J279" s="12">
        <v>35613</v>
      </c>
      <c r="K279" s="12">
        <v>35842</v>
      </c>
      <c r="L279" s="2">
        <f t="shared" si="6"/>
        <v>224</v>
      </c>
      <c r="M279" s="2">
        <f t="shared" si="7"/>
        <v>7.4666666666666668</v>
      </c>
      <c r="N279" s="2"/>
      <c r="O279" s="2"/>
    </row>
    <row r="280" spans="1:16" x14ac:dyDescent="0.35">
      <c r="A280" s="11">
        <v>1</v>
      </c>
      <c r="B280" s="11" t="s">
        <v>18</v>
      </c>
      <c r="C280" s="11" t="s">
        <v>2</v>
      </c>
      <c r="D280" s="11">
        <v>1</v>
      </c>
      <c r="E280" s="11">
        <v>2714</v>
      </c>
      <c r="F280" s="11">
        <v>14786</v>
      </c>
      <c r="G280" s="11">
        <v>561</v>
      </c>
      <c r="H280" s="11">
        <v>1998</v>
      </c>
      <c r="I280" s="12">
        <v>35508</v>
      </c>
      <c r="J280" s="12">
        <v>35613</v>
      </c>
      <c r="K280" s="12">
        <v>35859</v>
      </c>
      <c r="L280" s="2">
        <f t="shared" si="6"/>
        <v>243</v>
      </c>
      <c r="M280" s="2">
        <f t="shared" si="7"/>
        <v>8.1</v>
      </c>
      <c r="N280" s="2"/>
      <c r="O280" s="2"/>
    </row>
    <row r="281" spans="1:16" x14ac:dyDescent="0.35">
      <c r="A281" s="11">
        <v>1</v>
      </c>
      <c r="B281" s="11" t="s">
        <v>3</v>
      </c>
      <c r="C281" s="11" t="s">
        <v>26</v>
      </c>
      <c r="D281" s="11">
        <v>1</v>
      </c>
      <c r="E281" s="11">
        <v>2477</v>
      </c>
      <c r="F281" s="11" t="s">
        <v>60</v>
      </c>
      <c r="G281" s="11">
        <v>281</v>
      </c>
      <c r="H281" s="11">
        <v>1999</v>
      </c>
      <c r="I281" s="12">
        <v>35503</v>
      </c>
      <c r="J281" s="12">
        <v>35886</v>
      </c>
      <c r="K281" s="12">
        <v>36147</v>
      </c>
      <c r="L281" s="2">
        <f t="shared" si="6"/>
        <v>257</v>
      </c>
      <c r="M281" s="2">
        <f t="shared" si="7"/>
        <v>8.5666666666666664</v>
      </c>
      <c r="N281" s="2"/>
      <c r="O281" s="2"/>
    </row>
    <row r="282" spans="1:16" x14ac:dyDescent="0.35">
      <c r="A282" s="11">
        <v>1</v>
      </c>
      <c r="B282" s="11" t="s">
        <v>7</v>
      </c>
      <c r="C282" s="11" t="s">
        <v>9</v>
      </c>
      <c r="D282" s="11">
        <v>1</v>
      </c>
      <c r="E282" s="11">
        <v>2418</v>
      </c>
      <c r="F282" s="11" t="s">
        <v>59</v>
      </c>
      <c r="G282" s="11">
        <v>247</v>
      </c>
      <c r="H282" s="11">
        <v>1999</v>
      </c>
      <c r="I282" s="12">
        <v>35500</v>
      </c>
      <c r="J282" s="12">
        <v>35913</v>
      </c>
      <c r="K282" s="12">
        <v>36192</v>
      </c>
      <c r="L282" s="2">
        <f t="shared" si="6"/>
        <v>273</v>
      </c>
      <c r="M282" s="2">
        <f t="shared" si="7"/>
        <v>9.1</v>
      </c>
      <c r="N282" s="2"/>
      <c r="O282" s="2"/>
    </row>
    <row r="283" spans="1:16" x14ac:dyDescent="0.35">
      <c r="A283" s="11">
        <v>1</v>
      </c>
      <c r="B283" s="11" t="s">
        <v>30</v>
      </c>
      <c r="C283" s="11" t="s">
        <v>9</v>
      </c>
      <c r="D283" s="11">
        <v>1</v>
      </c>
      <c r="E283" s="11">
        <v>2612</v>
      </c>
      <c r="F283" s="11">
        <v>14572</v>
      </c>
      <c r="G283" s="11">
        <v>796</v>
      </c>
      <c r="H283" s="11">
        <v>1998</v>
      </c>
      <c r="I283" s="12">
        <v>35514</v>
      </c>
      <c r="J283" s="12">
        <v>35573</v>
      </c>
      <c r="K283" s="12">
        <v>35893</v>
      </c>
      <c r="L283" s="2">
        <f t="shared" si="6"/>
        <v>315</v>
      </c>
      <c r="M283" s="2">
        <f t="shared" si="7"/>
        <v>10.5</v>
      </c>
      <c r="N283" s="2"/>
      <c r="O283" s="2"/>
    </row>
    <row r="284" spans="1:16" x14ac:dyDescent="0.35">
      <c r="A284" s="11">
        <v>1</v>
      </c>
      <c r="B284" s="11" t="s">
        <v>7</v>
      </c>
      <c r="C284" s="11" t="s">
        <v>1</v>
      </c>
      <c r="D284" s="11">
        <v>1</v>
      </c>
      <c r="E284" s="11">
        <v>2552</v>
      </c>
      <c r="F284" s="11">
        <v>14427</v>
      </c>
      <c r="G284" s="11">
        <v>587</v>
      </c>
      <c r="H284" s="11">
        <v>1999</v>
      </c>
      <c r="I284" s="12">
        <v>35496</v>
      </c>
      <c r="J284" s="12">
        <v>35783</v>
      </c>
      <c r="K284" s="12">
        <v>36122</v>
      </c>
      <c r="L284" s="2">
        <f t="shared" si="6"/>
        <v>334</v>
      </c>
      <c r="M284" s="2">
        <f t="shared" si="7"/>
        <v>11.133333333333333</v>
      </c>
      <c r="N284" s="2"/>
      <c r="O284" s="2"/>
    </row>
    <row r="285" spans="1:16" x14ac:dyDescent="0.35">
      <c r="A285" s="11">
        <v>1</v>
      </c>
      <c r="B285" s="11" t="s">
        <v>30</v>
      </c>
      <c r="C285" s="11" t="s">
        <v>9</v>
      </c>
      <c r="D285" s="11">
        <v>1</v>
      </c>
      <c r="E285" s="11">
        <v>2612</v>
      </c>
      <c r="F285" s="11">
        <v>14572</v>
      </c>
      <c r="G285" s="11">
        <v>982</v>
      </c>
      <c r="H285" s="11">
        <v>1998</v>
      </c>
      <c r="I285" s="12">
        <v>35514</v>
      </c>
      <c r="J285" s="12">
        <v>35573</v>
      </c>
      <c r="K285" s="12">
        <v>35951</v>
      </c>
      <c r="L285" s="2">
        <f t="shared" si="6"/>
        <v>372</v>
      </c>
      <c r="M285" s="2">
        <f t="shared" si="7"/>
        <v>12.4</v>
      </c>
      <c r="N285" s="2"/>
      <c r="O285" s="2"/>
    </row>
    <row r="286" spans="1:16" x14ac:dyDescent="0.35">
      <c r="A286" s="11">
        <v>1</v>
      </c>
      <c r="B286" s="11" t="s">
        <v>30</v>
      </c>
      <c r="C286" s="11" t="s">
        <v>9</v>
      </c>
      <c r="D286" s="11">
        <v>1</v>
      </c>
      <c r="E286" s="11">
        <v>2612</v>
      </c>
      <c r="F286" s="11">
        <v>14572</v>
      </c>
      <c r="G286" s="11">
        <v>7616</v>
      </c>
      <c r="H286" s="11">
        <v>1998</v>
      </c>
      <c r="I286" s="12">
        <v>35514</v>
      </c>
      <c r="J286" s="12">
        <v>35573</v>
      </c>
      <c r="K286" s="12">
        <v>36060</v>
      </c>
      <c r="L286" s="2">
        <f t="shared" si="6"/>
        <v>479</v>
      </c>
      <c r="M286" s="2">
        <f t="shared" si="7"/>
        <v>15.966666666666667</v>
      </c>
      <c r="N286" s="2"/>
      <c r="O286" s="2"/>
    </row>
    <row r="287" spans="1:16" x14ac:dyDescent="0.35">
      <c r="A287" s="11">
        <v>1</v>
      </c>
      <c r="B287" s="11" t="s">
        <v>30</v>
      </c>
      <c r="C287" s="11" t="s">
        <v>9</v>
      </c>
      <c r="D287" s="11">
        <v>1</v>
      </c>
      <c r="E287" s="11">
        <v>2612</v>
      </c>
      <c r="F287" s="11">
        <v>14572</v>
      </c>
      <c r="G287" s="11">
        <v>7223</v>
      </c>
      <c r="H287" s="11">
        <v>1998</v>
      </c>
      <c r="I287" s="12">
        <v>35514</v>
      </c>
      <c r="J287" s="12">
        <v>35453</v>
      </c>
      <c r="K287" s="12">
        <v>35986</v>
      </c>
      <c r="L287" s="2">
        <f t="shared" si="6"/>
        <v>527</v>
      </c>
      <c r="M287" s="2">
        <f t="shared" si="7"/>
        <v>17.566666666666666</v>
      </c>
      <c r="N287" s="3">
        <f>SUM(1/196)</f>
        <v>5.1020408163265302E-3</v>
      </c>
      <c r="O287" s="3">
        <f>SUM(7/196)</f>
        <v>3.5714285714285712E-2</v>
      </c>
      <c r="P287" s="3">
        <f>SUM(23/196)</f>
        <v>0.11734693877551021</v>
      </c>
    </row>
    <row r="288" spans="1:16" x14ac:dyDescent="0.35">
      <c r="A288" s="11">
        <f>SUM(A265:A287)</f>
        <v>23</v>
      </c>
      <c r="I288" s="12"/>
      <c r="J288" s="12"/>
      <c r="K288" s="12"/>
      <c r="L288" s="2"/>
      <c r="M288" s="2"/>
      <c r="N288" s="2"/>
      <c r="O288" s="2"/>
    </row>
    <row r="289" spans="1:15" x14ac:dyDescent="0.35">
      <c r="I289" s="12"/>
      <c r="J289" s="12"/>
      <c r="K289" s="12"/>
      <c r="L289" s="2"/>
      <c r="M289" s="2"/>
      <c r="N289" s="2"/>
      <c r="O289" s="2"/>
    </row>
    <row r="290" spans="1:15" x14ac:dyDescent="0.35">
      <c r="A290" s="11">
        <v>1</v>
      </c>
      <c r="B290" s="11" t="s">
        <v>13</v>
      </c>
      <c r="C290" s="11" t="s">
        <v>2</v>
      </c>
      <c r="D290" s="11">
        <v>1</v>
      </c>
      <c r="E290" s="11">
        <v>2721</v>
      </c>
      <c r="F290" s="11" t="s">
        <v>68</v>
      </c>
      <c r="G290" s="11">
        <v>743</v>
      </c>
      <c r="H290" s="11">
        <v>1999</v>
      </c>
      <c r="I290" s="12">
        <v>35548</v>
      </c>
      <c r="J290" s="12">
        <v>36131</v>
      </c>
      <c r="K290" s="12">
        <v>36128</v>
      </c>
      <c r="L290" s="2">
        <f t="shared" si="6"/>
        <v>-3</v>
      </c>
      <c r="M290" s="2">
        <f t="shared" si="7"/>
        <v>-0.1</v>
      </c>
      <c r="N290" s="2"/>
      <c r="O290" s="2"/>
    </row>
    <row r="291" spans="1:15" x14ac:dyDescent="0.35">
      <c r="A291" s="11">
        <v>1</v>
      </c>
      <c r="B291" s="11" t="s">
        <v>30</v>
      </c>
      <c r="C291" s="11" t="s">
        <v>2</v>
      </c>
      <c r="D291" s="11">
        <v>1</v>
      </c>
      <c r="E291" s="11">
        <v>2467</v>
      </c>
      <c r="F291" s="11" t="s">
        <v>62</v>
      </c>
      <c r="G291" s="11">
        <v>639</v>
      </c>
      <c r="H291" s="11">
        <v>1999</v>
      </c>
      <c r="I291" s="12">
        <v>35527</v>
      </c>
      <c r="J291" s="12">
        <v>36259</v>
      </c>
      <c r="K291" s="12">
        <v>36273</v>
      </c>
      <c r="L291" s="2">
        <f t="shared" ref="L291:L360" si="8">DAYS360(J291,K291)</f>
        <v>14</v>
      </c>
      <c r="M291" s="2">
        <f t="shared" ref="M291:M360" si="9">SUM(L291/30)</f>
        <v>0.46666666666666667</v>
      </c>
    </row>
    <row r="292" spans="1:15" x14ac:dyDescent="0.35">
      <c r="A292" s="11">
        <v>1</v>
      </c>
      <c r="B292" s="11" t="s">
        <v>30</v>
      </c>
      <c r="C292" s="11" t="s">
        <v>9</v>
      </c>
      <c r="D292" s="11">
        <v>1</v>
      </c>
      <c r="E292" s="11">
        <v>2467</v>
      </c>
      <c r="F292" s="11" t="s">
        <v>66</v>
      </c>
      <c r="G292" s="11">
        <v>693</v>
      </c>
      <c r="H292" s="11">
        <v>1999</v>
      </c>
      <c r="I292" s="12">
        <v>35548</v>
      </c>
      <c r="J292" s="12">
        <v>36259</v>
      </c>
      <c r="K292" s="12">
        <v>36273</v>
      </c>
      <c r="L292" s="2">
        <f>DAYS360(J292,K292)</f>
        <v>14</v>
      </c>
      <c r="M292" s="2">
        <f t="shared" si="9"/>
        <v>0.46666666666666667</v>
      </c>
      <c r="N292" s="2"/>
      <c r="O292" s="2"/>
    </row>
    <row r="293" spans="1:15" x14ac:dyDescent="0.35">
      <c r="A293" s="11">
        <v>1</v>
      </c>
      <c r="B293" s="11" t="s">
        <v>18</v>
      </c>
      <c r="C293" s="11" t="s">
        <v>2</v>
      </c>
      <c r="D293" s="11">
        <v>1</v>
      </c>
      <c r="E293" s="11">
        <v>2375</v>
      </c>
      <c r="F293" s="11">
        <v>14355</v>
      </c>
      <c r="G293" s="11">
        <v>310</v>
      </c>
      <c r="H293" s="11">
        <v>1998</v>
      </c>
      <c r="I293" s="12">
        <v>35529</v>
      </c>
      <c r="J293" s="12">
        <v>35788</v>
      </c>
      <c r="K293" s="12">
        <v>35824</v>
      </c>
      <c r="L293" s="2">
        <f t="shared" si="8"/>
        <v>35</v>
      </c>
      <c r="M293" s="2">
        <f t="shared" si="9"/>
        <v>1.1666666666666667</v>
      </c>
      <c r="N293" s="2"/>
      <c r="O293" s="2"/>
    </row>
    <row r="294" spans="1:15" x14ac:dyDescent="0.35">
      <c r="A294" s="11">
        <v>1</v>
      </c>
      <c r="B294" s="11" t="s">
        <v>18</v>
      </c>
      <c r="C294" s="11" t="s">
        <v>23</v>
      </c>
      <c r="D294" s="11">
        <v>1</v>
      </c>
      <c r="E294" s="11">
        <v>2624</v>
      </c>
      <c r="F294" s="11">
        <v>14606</v>
      </c>
      <c r="G294" s="11">
        <v>982</v>
      </c>
      <c r="H294" s="11">
        <v>1997</v>
      </c>
      <c r="I294" s="12">
        <v>35549</v>
      </c>
      <c r="J294" s="12">
        <v>35592</v>
      </c>
      <c r="K294" s="12">
        <v>35649</v>
      </c>
      <c r="L294" s="2">
        <f t="shared" si="8"/>
        <v>56</v>
      </c>
      <c r="M294" s="2">
        <f t="shared" si="9"/>
        <v>1.8666666666666667</v>
      </c>
      <c r="N294" s="2"/>
      <c r="O294" s="2"/>
    </row>
    <row r="295" spans="1:15" x14ac:dyDescent="0.35">
      <c r="A295" s="11">
        <v>1</v>
      </c>
      <c r="B295" s="11" t="s">
        <v>7</v>
      </c>
      <c r="C295" s="11" t="s">
        <v>26</v>
      </c>
      <c r="D295" s="11">
        <v>1</v>
      </c>
      <c r="E295" s="11">
        <v>2418</v>
      </c>
      <c r="F295" s="11">
        <v>14645</v>
      </c>
      <c r="G295" s="11">
        <v>821</v>
      </c>
      <c r="H295" s="11">
        <v>1998</v>
      </c>
      <c r="I295" s="12">
        <v>35536</v>
      </c>
      <c r="J295" s="12">
        <v>35913</v>
      </c>
      <c r="K295" s="12">
        <v>35974</v>
      </c>
      <c r="L295" s="2">
        <f t="shared" si="8"/>
        <v>60</v>
      </c>
      <c r="M295" s="2">
        <f t="shared" si="9"/>
        <v>2</v>
      </c>
      <c r="N295" s="2"/>
      <c r="O295" s="2"/>
    </row>
    <row r="296" spans="1:15" x14ac:dyDescent="0.35">
      <c r="A296" s="11">
        <v>1</v>
      </c>
      <c r="B296" s="11" t="s">
        <v>20</v>
      </c>
      <c r="C296" s="11" t="s">
        <v>2</v>
      </c>
      <c r="D296" s="11">
        <v>1</v>
      </c>
      <c r="E296" s="11">
        <v>2690</v>
      </c>
      <c r="F296" s="11">
        <v>14586</v>
      </c>
      <c r="G296" s="11">
        <v>934</v>
      </c>
      <c r="H296" s="11">
        <v>1997</v>
      </c>
      <c r="I296" s="12">
        <v>35532</v>
      </c>
      <c r="J296" s="12">
        <v>35556</v>
      </c>
      <c r="K296" s="12">
        <v>35626</v>
      </c>
      <c r="L296" s="2">
        <f t="shared" si="8"/>
        <v>69</v>
      </c>
      <c r="M296" s="2">
        <f t="shared" si="9"/>
        <v>2.2999999999999998</v>
      </c>
      <c r="N296" s="2"/>
      <c r="O296" s="2"/>
    </row>
    <row r="297" spans="1:15" x14ac:dyDescent="0.35">
      <c r="A297" s="11">
        <v>1</v>
      </c>
      <c r="B297" s="11" t="s">
        <v>18</v>
      </c>
      <c r="C297" s="11" t="s">
        <v>2</v>
      </c>
      <c r="D297" s="11">
        <v>1</v>
      </c>
      <c r="E297" s="11">
        <v>2529</v>
      </c>
      <c r="F297" s="11">
        <v>14449</v>
      </c>
      <c r="G297" s="11">
        <v>843</v>
      </c>
      <c r="H297" s="11">
        <v>1997</v>
      </c>
      <c r="I297" s="12">
        <v>35538</v>
      </c>
      <c r="J297" s="12">
        <v>35607</v>
      </c>
      <c r="K297" s="12">
        <v>35689</v>
      </c>
      <c r="L297" s="2">
        <f t="shared" si="8"/>
        <v>80</v>
      </c>
      <c r="M297" s="2">
        <f t="shared" si="9"/>
        <v>2.6666666666666665</v>
      </c>
      <c r="N297" s="2"/>
      <c r="O297" s="2"/>
    </row>
    <row r="298" spans="1:15" x14ac:dyDescent="0.35">
      <c r="A298" s="11">
        <v>1</v>
      </c>
      <c r="B298" s="11" t="s">
        <v>7</v>
      </c>
      <c r="C298" s="11" t="s">
        <v>28</v>
      </c>
      <c r="D298" s="11">
        <v>1</v>
      </c>
      <c r="E298" s="11">
        <v>2712</v>
      </c>
      <c r="F298" s="11">
        <v>14720</v>
      </c>
      <c r="G298" s="11">
        <v>598</v>
      </c>
      <c r="H298" s="11">
        <v>1998</v>
      </c>
      <c r="I298" s="12">
        <v>35548</v>
      </c>
      <c r="J298" s="12">
        <v>35776</v>
      </c>
      <c r="K298" s="12">
        <v>35868</v>
      </c>
      <c r="L298" s="2">
        <f t="shared" si="8"/>
        <v>92</v>
      </c>
      <c r="M298" s="2">
        <f t="shared" si="9"/>
        <v>3.0666666666666669</v>
      </c>
      <c r="N298" s="2"/>
      <c r="O298" s="2"/>
    </row>
    <row r="299" spans="1:15" x14ac:dyDescent="0.35">
      <c r="A299" s="11">
        <v>1</v>
      </c>
      <c r="B299" s="11" t="s">
        <v>7</v>
      </c>
      <c r="C299" s="11" t="s">
        <v>9</v>
      </c>
      <c r="D299" s="11">
        <v>1</v>
      </c>
      <c r="E299" s="11">
        <v>2712</v>
      </c>
      <c r="F299" s="11">
        <v>14720</v>
      </c>
      <c r="G299" s="11">
        <v>598</v>
      </c>
      <c r="H299" s="11">
        <v>1998</v>
      </c>
      <c r="I299" s="12">
        <v>35548</v>
      </c>
      <c r="J299" s="12">
        <v>35776</v>
      </c>
      <c r="K299" s="12">
        <v>35868</v>
      </c>
      <c r="L299" s="2">
        <f t="shared" si="8"/>
        <v>92</v>
      </c>
      <c r="M299" s="2">
        <f t="shared" si="9"/>
        <v>3.0666666666666669</v>
      </c>
      <c r="N299" s="2"/>
      <c r="O299" s="2"/>
    </row>
    <row r="300" spans="1:15" x14ac:dyDescent="0.35">
      <c r="A300" s="11">
        <v>1</v>
      </c>
      <c r="B300" s="11" t="s">
        <v>7</v>
      </c>
      <c r="C300" s="11" t="s">
        <v>9</v>
      </c>
      <c r="D300" s="11">
        <v>13</v>
      </c>
      <c r="E300" s="11">
        <v>2650</v>
      </c>
      <c r="F300" s="11">
        <v>14692</v>
      </c>
      <c r="G300" s="11">
        <v>170</v>
      </c>
      <c r="H300" s="11">
        <v>2000</v>
      </c>
      <c r="I300" s="12">
        <v>35542</v>
      </c>
      <c r="J300" s="12">
        <v>36373</v>
      </c>
      <c r="K300" s="12">
        <v>36483</v>
      </c>
      <c r="L300" s="2">
        <f t="shared" si="8"/>
        <v>108</v>
      </c>
      <c r="M300" s="2">
        <f t="shared" si="9"/>
        <v>3.6</v>
      </c>
      <c r="N300" s="2"/>
      <c r="O300" s="2"/>
    </row>
    <row r="301" spans="1:15" x14ac:dyDescent="0.35">
      <c r="A301" s="11">
        <v>1</v>
      </c>
      <c r="B301" s="11" t="s">
        <v>7</v>
      </c>
      <c r="C301" s="11" t="s">
        <v>1</v>
      </c>
      <c r="D301" s="11">
        <v>1</v>
      </c>
      <c r="E301" s="11">
        <v>2712</v>
      </c>
      <c r="F301" s="11">
        <v>14720</v>
      </c>
      <c r="G301" s="11">
        <v>603</v>
      </c>
      <c r="H301" s="11">
        <v>1998</v>
      </c>
      <c r="I301" s="12">
        <v>35548</v>
      </c>
      <c r="J301" s="12">
        <v>35779</v>
      </c>
      <c r="K301" s="12">
        <v>35888</v>
      </c>
      <c r="L301" s="2">
        <f t="shared" si="8"/>
        <v>108</v>
      </c>
      <c r="M301" s="2">
        <f t="shared" si="9"/>
        <v>3.6</v>
      </c>
      <c r="N301" s="2"/>
      <c r="O301" s="2"/>
    </row>
    <row r="302" spans="1:15" x14ac:dyDescent="0.35">
      <c r="A302" s="11">
        <v>1</v>
      </c>
      <c r="B302" s="11" t="s">
        <v>7</v>
      </c>
      <c r="C302" s="11" t="s">
        <v>9</v>
      </c>
      <c r="D302" s="11">
        <v>1</v>
      </c>
      <c r="E302" s="11">
        <v>2418</v>
      </c>
      <c r="F302" s="11">
        <v>14645</v>
      </c>
      <c r="G302" s="11">
        <v>7054</v>
      </c>
      <c r="H302" s="11">
        <v>1998</v>
      </c>
      <c r="I302" s="12">
        <v>35536</v>
      </c>
      <c r="J302" s="12">
        <v>35913</v>
      </c>
      <c r="K302" s="12">
        <v>36036</v>
      </c>
      <c r="L302" s="2">
        <f t="shared" si="8"/>
        <v>121</v>
      </c>
      <c r="M302" s="2">
        <f t="shared" si="9"/>
        <v>4.0333333333333332</v>
      </c>
      <c r="N302" s="2"/>
      <c r="O302" s="2"/>
    </row>
    <row r="303" spans="1:15" x14ac:dyDescent="0.35">
      <c r="A303" s="11">
        <v>1</v>
      </c>
      <c r="B303" s="11" t="s">
        <v>7</v>
      </c>
      <c r="C303" s="11" t="s">
        <v>9</v>
      </c>
      <c r="D303" s="11">
        <v>1</v>
      </c>
      <c r="E303" s="11">
        <v>2787</v>
      </c>
      <c r="F303" s="11">
        <v>14696</v>
      </c>
      <c r="G303" s="11">
        <v>84</v>
      </c>
      <c r="H303" s="11">
        <v>1998</v>
      </c>
      <c r="I303" s="12">
        <v>35544</v>
      </c>
      <c r="J303" s="12">
        <v>35621</v>
      </c>
      <c r="K303" s="12">
        <v>35765</v>
      </c>
      <c r="L303" s="2">
        <f t="shared" si="8"/>
        <v>141</v>
      </c>
      <c r="M303" s="2">
        <f t="shared" si="9"/>
        <v>4.7</v>
      </c>
      <c r="N303" s="2"/>
      <c r="O303" s="2"/>
    </row>
    <row r="304" spans="1:15" x14ac:dyDescent="0.35">
      <c r="A304" s="11">
        <v>1</v>
      </c>
      <c r="B304" s="11" t="s">
        <v>20</v>
      </c>
      <c r="C304" s="11" t="s">
        <v>2</v>
      </c>
      <c r="D304" s="11">
        <v>1</v>
      </c>
      <c r="E304" s="11">
        <v>2690</v>
      </c>
      <c r="F304" s="11">
        <v>14586</v>
      </c>
      <c r="G304" s="11">
        <v>7138</v>
      </c>
      <c r="H304" s="11">
        <v>1997</v>
      </c>
      <c r="I304" s="12">
        <v>35532</v>
      </c>
      <c r="J304" s="12">
        <v>35556</v>
      </c>
      <c r="K304" s="12">
        <v>35705</v>
      </c>
      <c r="L304" s="2">
        <f t="shared" si="8"/>
        <v>146</v>
      </c>
      <c r="M304" s="2">
        <f t="shared" si="9"/>
        <v>4.8666666666666663</v>
      </c>
      <c r="N304" s="2"/>
      <c r="O304" s="2"/>
    </row>
    <row r="305" spans="1:16" x14ac:dyDescent="0.35">
      <c r="A305" s="11">
        <v>1</v>
      </c>
      <c r="B305" s="11" t="s">
        <v>7</v>
      </c>
      <c r="C305" s="11" t="s">
        <v>9</v>
      </c>
      <c r="D305" s="11">
        <v>1</v>
      </c>
      <c r="E305" s="11">
        <v>2418</v>
      </c>
      <c r="F305" s="11">
        <v>14645</v>
      </c>
      <c r="G305" s="11">
        <v>7335</v>
      </c>
      <c r="H305" s="11">
        <v>1998</v>
      </c>
      <c r="I305" s="12">
        <v>35536</v>
      </c>
      <c r="J305" s="12">
        <v>35913</v>
      </c>
      <c r="K305" s="12">
        <v>36080</v>
      </c>
      <c r="L305" s="2">
        <f t="shared" si="8"/>
        <v>164</v>
      </c>
      <c r="M305" s="2">
        <f t="shared" si="9"/>
        <v>5.4666666666666668</v>
      </c>
      <c r="N305" s="2"/>
      <c r="O305" s="2"/>
    </row>
    <row r="306" spans="1:16" x14ac:dyDescent="0.35">
      <c r="A306" s="11">
        <v>1</v>
      </c>
      <c r="B306" s="11" t="s">
        <v>7</v>
      </c>
      <c r="C306" s="11" t="s">
        <v>9</v>
      </c>
      <c r="D306" s="11">
        <v>1</v>
      </c>
      <c r="E306" s="11">
        <v>2684</v>
      </c>
      <c r="F306" s="11">
        <v>14727</v>
      </c>
      <c r="G306" s="11">
        <v>7248</v>
      </c>
      <c r="H306" s="11">
        <v>1998</v>
      </c>
      <c r="I306" s="12">
        <v>35548</v>
      </c>
      <c r="J306" s="12">
        <v>35852</v>
      </c>
      <c r="K306" s="12">
        <v>36025</v>
      </c>
      <c r="L306" s="2">
        <f t="shared" si="8"/>
        <v>172</v>
      </c>
      <c r="M306" s="2">
        <f t="shared" si="9"/>
        <v>5.7333333333333334</v>
      </c>
      <c r="N306" s="2"/>
      <c r="O306" s="2"/>
    </row>
    <row r="307" spans="1:16" x14ac:dyDescent="0.35">
      <c r="A307" s="11">
        <v>1</v>
      </c>
      <c r="B307" s="11" t="s">
        <v>7</v>
      </c>
      <c r="C307" s="11" t="s">
        <v>9</v>
      </c>
      <c r="D307" s="11">
        <v>1</v>
      </c>
      <c r="E307" s="11">
        <v>2609</v>
      </c>
      <c r="F307" s="11">
        <v>14640</v>
      </c>
      <c r="G307" s="11">
        <v>7267</v>
      </c>
      <c r="H307" s="11">
        <v>1997</v>
      </c>
      <c r="I307" s="12">
        <v>35543</v>
      </c>
      <c r="J307" s="12">
        <v>35551</v>
      </c>
      <c r="K307" s="12">
        <v>35727</v>
      </c>
      <c r="L307" s="2">
        <f t="shared" si="8"/>
        <v>173</v>
      </c>
      <c r="M307" s="2">
        <f t="shared" si="9"/>
        <v>5.7666666666666666</v>
      </c>
      <c r="N307" s="2"/>
      <c r="O307" s="2"/>
    </row>
    <row r="308" spans="1:16" x14ac:dyDescent="0.35">
      <c r="A308" s="11">
        <v>1</v>
      </c>
      <c r="B308" s="11" t="s">
        <v>7</v>
      </c>
      <c r="C308" s="11" t="s">
        <v>9</v>
      </c>
      <c r="D308" s="11">
        <v>1</v>
      </c>
      <c r="E308" s="11">
        <v>2577</v>
      </c>
      <c r="F308" s="11">
        <v>14469</v>
      </c>
      <c r="G308" s="11">
        <v>7236</v>
      </c>
      <c r="H308" s="11">
        <v>1998</v>
      </c>
      <c r="I308" s="12">
        <v>35523</v>
      </c>
      <c r="J308" s="12">
        <v>35826</v>
      </c>
      <c r="K308" s="12">
        <v>36025</v>
      </c>
      <c r="L308" s="2">
        <f t="shared" si="8"/>
        <v>198</v>
      </c>
      <c r="M308" s="2">
        <f t="shared" si="9"/>
        <v>6.6</v>
      </c>
      <c r="N308" s="2"/>
      <c r="O308" s="2"/>
    </row>
    <row r="309" spans="1:16" x14ac:dyDescent="0.35">
      <c r="A309" s="11">
        <v>1</v>
      </c>
      <c r="B309" s="11" t="s">
        <v>7</v>
      </c>
      <c r="C309" s="11" t="s">
        <v>9</v>
      </c>
      <c r="D309" s="11">
        <v>1</v>
      </c>
      <c r="E309" s="11">
        <v>2609</v>
      </c>
      <c r="F309" s="11">
        <v>14640</v>
      </c>
      <c r="G309" s="11">
        <v>199</v>
      </c>
      <c r="H309" s="11">
        <v>1998</v>
      </c>
      <c r="I309" s="12">
        <v>35543</v>
      </c>
      <c r="J309" s="12">
        <v>35551</v>
      </c>
      <c r="K309" s="12">
        <v>35763</v>
      </c>
      <c r="L309" s="2">
        <f t="shared" si="8"/>
        <v>208</v>
      </c>
      <c r="M309" s="2">
        <f t="shared" si="9"/>
        <v>6.9333333333333336</v>
      </c>
      <c r="N309" s="2"/>
      <c r="O309" s="2"/>
    </row>
    <row r="310" spans="1:16" x14ac:dyDescent="0.35">
      <c r="A310" s="11">
        <v>1</v>
      </c>
      <c r="B310" s="11" t="s">
        <v>7</v>
      </c>
      <c r="C310" s="11" t="s">
        <v>1</v>
      </c>
      <c r="D310" s="11">
        <v>1</v>
      </c>
      <c r="E310" s="11">
        <v>2606</v>
      </c>
      <c r="F310" s="11">
        <v>14543</v>
      </c>
      <c r="G310" s="11">
        <v>533</v>
      </c>
      <c r="H310" s="11">
        <v>1998</v>
      </c>
      <c r="I310" s="12">
        <v>35522</v>
      </c>
      <c r="J310" s="12">
        <v>35621</v>
      </c>
      <c r="K310" s="12">
        <v>35851</v>
      </c>
      <c r="L310" s="2">
        <f t="shared" si="8"/>
        <v>225</v>
      </c>
      <c r="M310" s="2">
        <f t="shared" si="9"/>
        <v>7.5</v>
      </c>
      <c r="N310" s="2"/>
      <c r="O310" s="2"/>
    </row>
    <row r="311" spans="1:16" x14ac:dyDescent="0.35">
      <c r="A311" s="11">
        <v>1</v>
      </c>
      <c r="B311" s="11" t="s">
        <v>7</v>
      </c>
      <c r="C311" s="11" t="s">
        <v>9</v>
      </c>
      <c r="D311" s="11">
        <v>1</v>
      </c>
      <c r="E311" s="11">
        <v>2606</v>
      </c>
      <c r="F311" s="11">
        <v>14543</v>
      </c>
      <c r="G311" s="11">
        <v>533</v>
      </c>
      <c r="H311" s="11">
        <v>1998</v>
      </c>
      <c r="I311" s="12">
        <v>35522</v>
      </c>
      <c r="J311" s="12">
        <v>35621</v>
      </c>
      <c r="K311" s="12">
        <v>35851</v>
      </c>
      <c r="L311" s="2">
        <f t="shared" si="8"/>
        <v>225</v>
      </c>
      <c r="M311" s="2">
        <f t="shared" si="9"/>
        <v>7.5</v>
      </c>
      <c r="N311" s="2"/>
      <c r="O311" s="2"/>
    </row>
    <row r="312" spans="1:16" x14ac:dyDescent="0.35">
      <c r="A312" s="11">
        <v>1</v>
      </c>
      <c r="B312" s="11" t="s">
        <v>7</v>
      </c>
      <c r="C312" s="11" t="s">
        <v>9</v>
      </c>
      <c r="D312" s="11">
        <v>1</v>
      </c>
      <c r="E312" s="11">
        <v>2609</v>
      </c>
      <c r="F312" s="11">
        <v>14640</v>
      </c>
      <c r="G312" s="11">
        <v>680</v>
      </c>
      <c r="H312" s="11">
        <v>1998</v>
      </c>
      <c r="I312" s="12">
        <v>35543</v>
      </c>
      <c r="J312" s="12">
        <v>35551</v>
      </c>
      <c r="K312" s="12">
        <v>35930</v>
      </c>
      <c r="L312" s="2">
        <f t="shared" si="8"/>
        <v>374</v>
      </c>
      <c r="M312" s="2">
        <f t="shared" si="9"/>
        <v>12.466666666666667</v>
      </c>
      <c r="N312" s="3">
        <f>SUM(3/168)</f>
        <v>1.7857142857142856E-2</v>
      </c>
      <c r="O312" s="3">
        <f>SUM(10/168)</f>
        <v>5.9523809523809521E-2</v>
      </c>
      <c r="P312" s="3">
        <f>SUM(23/168)</f>
        <v>0.13690476190476192</v>
      </c>
    </row>
    <row r="313" spans="1:16" x14ac:dyDescent="0.35">
      <c r="A313" s="11">
        <f>SUM(A290:A312)</f>
        <v>23</v>
      </c>
      <c r="I313" s="12"/>
      <c r="J313" s="12"/>
      <c r="K313" s="12"/>
      <c r="L313" s="2"/>
      <c r="M313" s="2"/>
      <c r="N313" s="2"/>
      <c r="O313" s="2"/>
    </row>
    <row r="314" spans="1:16" x14ac:dyDescent="0.35">
      <c r="I314" s="12"/>
      <c r="J314" s="12"/>
      <c r="K314" s="12"/>
      <c r="L314" s="2"/>
      <c r="M314" s="2"/>
      <c r="N314" s="2"/>
      <c r="O314" s="2"/>
    </row>
    <row r="315" spans="1:16" x14ac:dyDescent="0.35">
      <c r="A315" s="11">
        <v>1</v>
      </c>
      <c r="B315" s="11" t="s">
        <v>18</v>
      </c>
      <c r="C315" s="11" t="s">
        <v>2</v>
      </c>
      <c r="D315" s="11">
        <v>1</v>
      </c>
      <c r="E315" s="11">
        <v>2719</v>
      </c>
      <c r="F315" s="11">
        <v>14789</v>
      </c>
      <c r="G315" s="11">
        <v>315</v>
      </c>
      <c r="H315" s="11">
        <v>1999</v>
      </c>
      <c r="I315" s="12">
        <v>35572</v>
      </c>
      <c r="J315" s="12">
        <v>36022</v>
      </c>
      <c r="K315" s="12">
        <v>35997</v>
      </c>
      <c r="L315" s="2">
        <f t="shared" si="8"/>
        <v>-24</v>
      </c>
      <c r="M315" s="2">
        <f t="shared" si="9"/>
        <v>-0.8</v>
      </c>
      <c r="N315" s="2"/>
      <c r="O315" s="2"/>
    </row>
    <row r="316" spans="1:16" x14ac:dyDescent="0.35">
      <c r="A316" s="11">
        <v>1</v>
      </c>
      <c r="B316" s="11" t="s">
        <v>18</v>
      </c>
      <c r="C316" s="11" t="s">
        <v>1</v>
      </c>
      <c r="D316" s="11">
        <v>1</v>
      </c>
      <c r="E316" s="11">
        <v>2714</v>
      </c>
      <c r="F316" s="11">
        <v>14787</v>
      </c>
      <c r="G316" s="11">
        <v>765</v>
      </c>
      <c r="H316" s="11">
        <v>1998</v>
      </c>
      <c r="I316" s="12">
        <v>35572</v>
      </c>
      <c r="J316" s="12">
        <v>35978</v>
      </c>
      <c r="K316" s="12">
        <v>35961</v>
      </c>
      <c r="L316" s="2">
        <f t="shared" si="8"/>
        <v>-17</v>
      </c>
      <c r="M316" s="2">
        <f t="shared" si="9"/>
        <v>-0.56666666666666665</v>
      </c>
      <c r="N316" s="2"/>
      <c r="O316" s="2"/>
    </row>
    <row r="317" spans="1:16" x14ac:dyDescent="0.35">
      <c r="A317" s="11">
        <v>1</v>
      </c>
      <c r="B317" s="11" t="s">
        <v>18</v>
      </c>
      <c r="C317" s="11" t="s">
        <v>1</v>
      </c>
      <c r="D317" s="11">
        <v>1</v>
      </c>
      <c r="E317" s="11">
        <v>2714</v>
      </c>
      <c r="F317" s="11">
        <v>17587</v>
      </c>
      <c r="G317" s="11">
        <v>764</v>
      </c>
      <c r="H317" s="11">
        <v>1998</v>
      </c>
      <c r="I317" s="12">
        <v>35572</v>
      </c>
      <c r="J317" s="12">
        <v>35978</v>
      </c>
      <c r="K317" s="12">
        <v>35970</v>
      </c>
      <c r="L317" s="2">
        <f t="shared" si="8"/>
        <v>-8</v>
      </c>
      <c r="M317" s="2">
        <f t="shared" si="9"/>
        <v>-0.26666666666666666</v>
      </c>
    </row>
    <row r="318" spans="1:16" x14ac:dyDescent="0.35">
      <c r="A318" s="11">
        <v>1</v>
      </c>
      <c r="B318" s="11" t="s">
        <v>20</v>
      </c>
      <c r="C318" s="11" t="s">
        <v>1</v>
      </c>
      <c r="D318" s="11">
        <v>1</v>
      </c>
      <c r="E318" s="11">
        <v>2765</v>
      </c>
      <c r="F318" s="11">
        <v>14800</v>
      </c>
      <c r="G318" s="11">
        <v>449</v>
      </c>
      <c r="H318" s="11">
        <v>1998</v>
      </c>
      <c r="I318" s="12">
        <v>35552</v>
      </c>
      <c r="J318" s="12">
        <v>35696</v>
      </c>
      <c r="K318" s="12">
        <v>35696</v>
      </c>
      <c r="L318" s="2">
        <f>DAYS360(J318,K318)</f>
        <v>0</v>
      </c>
      <c r="M318" s="2">
        <f t="shared" si="9"/>
        <v>0</v>
      </c>
      <c r="N318" s="2"/>
      <c r="O318" s="2"/>
    </row>
    <row r="319" spans="1:16" x14ac:dyDescent="0.35">
      <c r="A319" s="11">
        <v>1</v>
      </c>
      <c r="B319" s="11" t="s">
        <v>20</v>
      </c>
      <c r="C319" s="11" t="s">
        <v>2</v>
      </c>
      <c r="D319" s="11">
        <v>1</v>
      </c>
      <c r="E319" s="11">
        <v>2765</v>
      </c>
      <c r="F319" s="11">
        <v>14800</v>
      </c>
      <c r="G319" s="11">
        <v>449</v>
      </c>
      <c r="H319" s="11">
        <v>1998</v>
      </c>
      <c r="I319" s="12">
        <v>35552</v>
      </c>
      <c r="J319" s="12">
        <v>36061</v>
      </c>
      <c r="K319" s="12">
        <v>36061</v>
      </c>
      <c r="L319" s="2">
        <f t="shared" si="8"/>
        <v>0</v>
      </c>
      <c r="M319" s="2">
        <f t="shared" si="9"/>
        <v>0</v>
      </c>
      <c r="N319" s="2"/>
      <c r="O319" s="2"/>
    </row>
    <row r="320" spans="1:16" x14ac:dyDescent="0.35">
      <c r="A320" s="11">
        <v>1</v>
      </c>
      <c r="B320" s="11" t="s">
        <v>7</v>
      </c>
      <c r="C320" s="11" t="s">
        <v>10</v>
      </c>
      <c r="D320" s="11">
        <v>1</v>
      </c>
      <c r="E320" s="11">
        <v>2737</v>
      </c>
      <c r="F320" s="11">
        <v>14752</v>
      </c>
      <c r="G320" s="11">
        <v>766</v>
      </c>
      <c r="H320" s="11">
        <v>1998</v>
      </c>
      <c r="I320" s="12">
        <v>35558</v>
      </c>
      <c r="J320" s="12">
        <v>35947</v>
      </c>
      <c r="K320" s="12">
        <v>35947</v>
      </c>
      <c r="L320" s="2">
        <f t="shared" si="8"/>
        <v>0</v>
      </c>
      <c r="M320" s="2">
        <f t="shared" si="9"/>
        <v>0</v>
      </c>
      <c r="N320" s="2"/>
      <c r="O320" s="2"/>
    </row>
    <row r="321" spans="1:15" x14ac:dyDescent="0.35">
      <c r="A321" s="11">
        <v>1</v>
      </c>
      <c r="B321" s="11" t="s">
        <v>7</v>
      </c>
      <c r="C321" s="11" t="s">
        <v>9</v>
      </c>
      <c r="D321" s="11">
        <v>1</v>
      </c>
      <c r="E321" s="11">
        <v>2737</v>
      </c>
      <c r="F321" s="11">
        <v>14825</v>
      </c>
      <c r="G321" s="11">
        <v>586</v>
      </c>
      <c r="H321" s="11">
        <v>1997</v>
      </c>
      <c r="I321" s="12">
        <v>35565</v>
      </c>
      <c r="J321" s="12">
        <v>35577</v>
      </c>
      <c r="K321" s="12">
        <v>35577</v>
      </c>
      <c r="L321" s="2">
        <f t="shared" si="8"/>
        <v>0</v>
      </c>
      <c r="M321" s="2">
        <f t="shared" si="9"/>
        <v>0</v>
      </c>
      <c r="N321" s="2"/>
      <c r="O321" s="2"/>
    </row>
    <row r="322" spans="1:15" x14ac:dyDescent="0.35">
      <c r="A322" s="11">
        <v>1</v>
      </c>
      <c r="B322" s="11" t="s">
        <v>13</v>
      </c>
      <c r="C322" s="11" t="s">
        <v>2</v>
      </c>
      <c r="D322" s="11">
        <v>1</v>
      </c>
      <c r="E322" s="11">
        <v>2722</v>
      </c>
      <c r="F322" s="11">
        <v>14769</v>
      </c>
      <c r="G322" s="11">
        <v>7343</v>
      </c>
      <c r="H322" s="11">
        <v>1998</v>
      </c>
      <c r="I322" s="12">
        <v>35565</v>
      </c>
      <c r="J322" s="12">
        <v>36073</v>
      </c>
      <c r="K322" s="12">
        <v>36073</v>
      </c>
      <c r="L322" s="2">
        <f t="shared" si="8"/>
        <v>0</v>
      </c>
      <c r="M322" s="2">
        <f t="shared" si="9"/>
        <v>0</v>
      </c>
      <c r="N322" s="2"/>
      <c r="O322" s="2"/>
    </row>
    <row r="323" spans="1:15" x14ac:dyDescent="0.35">
      <c r="A323" s="11">
        <v>1</v>
      </c>
      <c r="B323" s="11" t="s">
        <v>30</v>
      </c>
      <c r="C323" s="11" t="s">
        <v>2</v>
      </c>
      <c r="D323" s="11">
        <v>1</v>
      </c>
      <c r="E323" s="11">
        <v>2467</v>
      </c>
      <c r="F323" s="11" t="s">
        <v>70</v>
      </c>
      <c r="G323" s="11">
        <v>648</v>
      </c>
      <c r="H323" s="11">
        <v>1999</v>
      </c>
      <c r="I323" s="12">
        <v>35556</v>
      </c>
      <c r="J323" s="12">
        <v>36259</v>
      </c>
      <c r="K323" s="12">
        <v>36278</v>
      </c>
      <c r="L323" s="2">
        <f t="shared" si="8"/>
        <v>19</v>
      </c>
      <c r="M323" s="2">
        <f t="shared" si="9"/>
        <v>0.6333333333333333</v>
      </c>
      <c r="N323" s="2"/>
      <c r="O323" s="2"/>
    </row>
    <row r="324" spans="1:15" x14ac:dyDescent="0.35">
      <c r="A324" s="11">
        <v>1</v>
      </c>
      <c r="B324" s="11" t="s">
        <v>30</v>
      </c>
      <c r="C324" s="11" t="s">
        <v>9</v>
      </c>
      <c r="D324" s="11">
        <v>1</v>
      </c>
      <c r="E324" s="11">
        <v>2479</v>
      </c>
      <c r="F324" s="11">
        <v>14777</v>
      </c>
      <c r="G324" s="11">
        <v>497</v>
      </c>
      <c r="H324" s="11">
        <v>1998</v>
      </c>
      <c r="I324" s="12">
        <v>35571</v>
      </c>
      <c r="J324" s="12">
        <v>35880</v>
      </c>
      <c r="K324" s="12">
        <v>35901</v>
      </c>
      <c r="L324" s="2">
        <f t="shared" si="8"/>
        <v>20</v>
      </c>
      <c r="M324" s="2">
        <f t="shared" si="9"/>
        <v>0.66666666666666663</v>
      </c>
      <c r="N324" s="2"/>
      <c r="O324" s="2"/>
    </row>
    <row r="325" spans="1:15" x14ac:dyDescent="0.35">
      <c r="A325" s="11">
        <v>1</v>
      </c>
      <c r="B325" s="11" t="s">
        <v>30</v>
      </c>
      <c r="C325" s="11" t="s">
        <v>9</v>
      </c>
      <c r="D325" s="11">
        <v>1</v>
      </c>
      <c r="E325" s="11">
        <v>2479</v>
      </c>
      <c r="F325" s="11">
        <v>14778</v>
      </c>
      <c r="G325" s="11">
        <v>498</v>
      </c>
      <c r="H325" s="11">
        <v>1998</v>
      </c>
      <c r="I325" s="12">
        <v>35573</v>
      </c>
      <c r="J325" s="12">
        <v>35880</v>
      </c>
      <c r="K325" s="12">
        <v>35901</v>
      </c>
      <c r="L325" s="2">
        <f t="shared" si="8"/>
        <v>20</v>
      </c>
      <c r="M325" s="2">
        <f t="shared" si="9"/>
        <v>0.66666666666666663</v>
      </c>
      <c r="N325" s="2"/>
      <c r="O325" s="2"/>
    </row>
    <row r="326" spans="1:15" x14ac:dyDescent="0.35">
      <c r="A326" s="11">
        <v>1</v>
      </c>
      <c r="B326" s="11" t="s">
        <v>7</v>
      </c>
      <c r="C326" s="11" t="s">
        <v>28</v>
      </c>
      <c r="D326" s="11">
        <v>1</v>
      </c>
      <c r="E326" s="11">
        <v>2712</v>
      </c>
      <c r="F326" s="11" t="s">
        <v>69</v>
      </c>
      <c r="G326" s="11">
        <v>602</v>
      </c>
      <c r="H326" s="11">
        <v>1998</v>
      </c>
      <c r="I326" s="12">
        <v>35551</v>
      </c>
      <c r="J326" s="12">
        <v>35779</v>
      </c>
      <c r="K326" s="12">
        <v>35899</v>
      </c>
      <c r="L326" s="2">
        <f t="shared" si="8"/>
        <v>119</v>
      </c>
      <c r="M326" s="2">
        <f t="shared" si="9"/>
        <v>3.9666666666666668</v>
      </c>
      <c r="N326" s="2"/>
      <c r="O326" s="2"/>
    </row>
    <row r="327" spans="1:15" x14ac:dyDescent="0.35">
      <c r="A327" s="11">
        <v>1</v>
      </c>
      <c r="B327" s="11" t="s">
        <v>7</v>
      </c>
      <c r="C327" s="11" t="s">
        <v>1</v>
      </c>
      <c r="D327" s="11">
        <v>1</v>
      </c>
      <c r="E327" s="11">
        <v>2712</v>
      </c>
      <c r="F327" s="11" t="s">
        <v>69</v>
      </c>
      <c r="G327" s="11">
        <v>602</v>
      </c>
      <c r="H327" s="11">
        <v>1998</v>
      </c>
      <c r="I327" s="12">
        <v>35551</v>
      </c>
      <c r="J327" s="12">
        <v>35779</v>
      </c>
      <c r="K327" s="12">
        <v>35899</v>
      </c>
      <c r="L327" s="2">
        <f t="shared" si="8"/>
        <v>119</v>
      </c>
      <c r="M327" s="2">
        <f t="shared" si="9"/>
        <v>3.9666666666666668</v>
      </c>
      <c r="N327" s="2"/>
      <c r="O327" s="2"/>
    </row>
    <row r="328" spans="1:15" x14ac:dyDescent="0.35">
      <c r="A328" s="11">
        <v>1</v>
      </c>
      <c r="B328" s="11" t="s">
        <v>7</v>
      </c>
      <c r="C328" s="11" t="s">
        <v>2</v>
      </c>
      <c r="D328" s="11">
        <v>13</v>
      </c>
      <c r="E328" s="11">
        <v>2976</v>
      </c>
      <c r="F328" s="11">
        <v>12657</v>
      </c>
      <c r="G328" s="11">
        <v>44</v>
      </c>
      <c r="H328" s="11">
        <v>1998</v>
      </c>
      <c r="I328" s="12">
        <v>35559</v>
      </c>
      <c r="J328" s="12">
        <v>35640</v>
      </c>
      <c r="K328" s="12">
        <v>35797</v>
      </c>
      <c r="L328" s="2">
        <f t="shared" si="8"/>
        <v>153</v>
      </c>
      <c r="M328" s="2">
        <f t="shared" si="9"/>
        <v>5.0999999999999996</v>
      </c>
      <c r="N328" s="2"/>
      <c r="O328" s="2"/>
    </row>
    <row r="329" spans="1:15" x14ac:dyDescent="0.35">
      <c r="A329" s="11">
        <v>1</v>
      </c>
      <c r="B329" s="11" t="s">
        <v>7</v>
      </c>
      <c r="C329" s="11" t="s">
        <v>9</v>
      </c>
      <c r="D329" s="11">
        <v>1</v>
      </c>
      <c r="E329" s="11">
        <v>2693</v>
      </c>
      <c r="F329" s="11">
        <v>14755</v>
      </c>
      <c r="G329" s="11">
        <v>7416</v>
      </c>
      <c r="H329" s="11">
        <v>1997</v>
      </c>
      <c r="I329" s="12">
        <v>35563</v>
      </c>
      <c r="J329" s="12">
        <v>35551</v>
      </c>
      <c r="K329" s="12">
        <v>35716</v>
      </c>
      <c r="L329" s="2">
        <f t="shared" si="8"/>
        <v>162</v>
      </c>
      <c r="M329" s="2">
        <f t="shared" si="9"/>
        <v>5.4</v>
      </c>
      <c r="N329" s="2"/>
      <c r="O329" s="2"/>
    </row>
    <row r="330" spans="1:15" x14ac:dyDescent="0.35">
      <c r="A330" s="11">
        <v>1</v>
      </c>
      <c r="B330" s="11" t="s">
        <v>7</v>
      </c>
      <c r="C330" s="11" t="s">
        <v>9</v>
      </c>
      <c r="D330" s="11">
        <v>1</v>
      </c>
      <c r="E330" s="11">
        <v>2680</v>
      </c>
      <c r="F330" s="11">
        <v>14828</v>
      </c>
      <c r="G330" s="11">
        <v>7163</v>
      </c>
      <c r="H330" s="11">
        <v>1998</v>
      </c>
      <c r="I330" s="12">
        <v>35566</v>
      </c>
      <c r="J330" s="12">
        <v>35886</v>
      </c>
      <c r="K330" s="12">
        <v>36059</v>
      </c>
      <c r="L330" s="2">
        <f t="shared" si="8"/>
        <v>170</v>
      </c>
      <c r="M330" s="2">
        <f t="shared" si="9"/>
        <v>5.666666666666667</v>
      </c>
      <c r="N330" s="2"/>
      <c r="O330" s="2"/>
    </row>
    <row r="331" spans="1:15" x14ac:dyDescent="0.35">
      <c r="A331" s="11">
        <v>1</v>
      </c>
      <c r="B331" s="11" t="s">
        <v>7</v>
      </c>
      <c r="C331" s="11" t="s">
        <v>9</v>
      </c>
      <c r="D331" s="11">
        <v>1</v>
      </c>
      <c r="E331" s="11">
        <v>2684</v>
      </c>
      <c r="F331" s="11">
        <v>14555</v>
      </c>
      <c r="G331" s="11">
        <v>81</v>
      </c>
      <c r="H331" s="11">
        <v>1999</v>
      </c>
      <c r="I331" s="12">
        <v>35551</v>
      </c>
      <c r="J331" s="12">
        <v>35852</v>
      </c>
      <c r="K331" s="12">
        <v>36053</v>
      </c>
      <c r="L331" s="2">
        <f t="shared" si="8"/>
        <v>199</v>
      </c>
      <c r="M331" s="2">
        <f t="shared" si="9"/>
        <v>6.6333333333333337</v>
      </c>
      <c r="N331" s="2"/>
      <c r="O331" s="2"/>
    </row>
    <row r="332" spans="1:15" x14ac:dyDescent="0.35">
      <c r="A332" s="11">
        <v>1</v>
      </c>
      <c r="B332" s="11" t="s">
        <v>7</v>
      </c>
      <c r="C332" s="11" t="s">
        <v>9</v>
      </c>
      <c r="D332" s="11">
        <v>1</v>
      </c>
      <c r="E332" s="11">
        <v>2715</v>
      </c>
      <c r="F332" s="11">
        <v>14831</v>
      </c>
      <c r="G332" s="11">
        <v>581</v>
      </c>
      <c r="H332" s="11">
        <v>1998</v>
      </c>
      <c r="I332" s="12">
        <v>35563</v>
      </c>
      <c r="J332" s="12">
        <v>35643</v>
      </c>
      <c r="K332" s="12">
        <v>35872</v>
      </c>
      <c r="L332" s="2">
        <f t="shared" si="8"/>
        <v>227</v>
      </c>
      <c r="M332" s="2">
        <f t="shared" si="9"/>
        <v>7.5666666666666664</v>
      </c>
      <c r="N332" s="2"/>
      <c r="O332" s="2"/>
    </row>
    <row r="333" spans="1:15" x14ac:dyDescent="0.35">
      <c r="A333" s="11">
        <v>1</v>
      </c>
      <c r="B333" s="11" t="s">
        <v>18</v>
      </c>
      <c r="C333" s="11" t="s">
        <v>2</v>
      </c>
      <c r="D333" s="11">
        <v>1</v>
      </c>
      <c r="E333" s="11">
        <v>2714</v>
      </c>
      <c r="F333" s="11">
        <v>14787</v>
      </c>
      <c r="G333" s="11">
        <v>562</v>
      </c>
      <c r="H333" s="11">
        <v>1998</v>
      </c>
      <c r="I333" s="12">
        <v>35572</v>
      </c>
      <c r="J333" s="12">
        <v>35613</v>
      </c>
      <c r="K333" s="12">
        <v>35849</v>
      </c>
      <c r="L333" s="2">
        <f t="shared" si="8"/>
        <v>231</v>
      </c>
      <c r="M333" s="2">
        <f t="shared" si="9"/>
        <v>7.7</v>
      </c>
      <c r="N333" s="2"/>
      <c r="O333" s="2"/>
    </row>
    <row r="334" spans="1:15" x14ac:dyDescent="0.35">
      <c r="A334" s="11">
        <v>1</v>
      </c>
      <c r="B334" s="11" t="s">
        <v>7</v>
      </c>
      <c r="C334" s="11" t="s">
        <v>10</v>
      </c>
      <c r="D334" s="11">
        <v>1</v>
      </c>
      <c r="E334" s="11">
        <v>2737</v>
      </c>
      <c r="F334" s="11">
        <v>14865</v>
      </c>
      <c r="G334" s="11">
        <v>7256</v>
      </c>
      <c r="H334" s="11">
        <v>1998</v>
      </c>
      <c r="I334" s="12">
        <v>35552</v>
      </c>
      <c r="J334" s="12">
        <v>35686</v>
      </c>
      <c r="K334" s="12">
        <v>35968</v>
      </c>
      <c r="L334" s="2">
        <f t="shared" si="8"/>
        <v>279</v>
      </c>
      <c r="M334" s="2">
        <f t="shared" si="9"/>
        <v>9.3000000000000007</v>
      </c>
      <c r="N334" s="2"/>
      <c r="O334" s="2"/>
    </row>
    <row r="335" spans="1:15" x14ac:dyDescent="0.35">
      <c r="A335" s="11">
        <v>1</v>
      </c>
      <c r="B335" s="11" t="s">
        <v>18</v>
      </c>
      <c r="C335" s="11" t="s">
        <v>2</v>
      </c>
      <c r="D335" s="11">
        <v>1</v>
      </c>
      <c r="E335" s="11">
        <v>2713</v>
      </c>
      <c r="F335" s="11" t="s">
        <v>72</v>
      </c>
      <c r="G335" s="11">
        <v>7042</v>
      </c>
      <c r="H335" s="11">
        <v>1998</v>
      </c>
      <c r="I335" s="12">
        <v>35563</v>
      </c>
      <c r="J335" s="12">
        <v>35719</v>
      </c>
      <c r="K335" s="12">
        <v>36005</v>
      </c>
      <c r="L335" s="2">
        <f t="shared" si="8"/>
        <v>283</v>
      </c>
      <c r="M335" s="2">
        <f t="shared" si="9"/>
        <v>9.4333333333333336</v>
      </c>
      <c r="N335" s="2"/>
      <c r="O335" s="2"/>
    </row>
    <row r="336" spans="1:15" x14ac:dyDescent="0.35">
      <c r="A336" s="11">
        <v>1</v>
      </c>
      <c r="B336" s="11" t="s">
        <v>18</v>
      </c>
      <c r="C336" s="11" t="s">
        <v>2</v>
      </c>
      <c r="D336" s="11">
        <v>1</v>
      </c>
      <c r="E336" s="11">
        <v>2719</v>
      </c>
      <c r="F336" s="11">
        <v>14789</v>
      </c>
      <c r="G336" s="11">
        <v>309</v>
      </c>
      <c r="H336" s="11">
        <v>1999</v>
      </c>
      <c r="I336" s="12">
        <v>35572</v>
      </c>
      <c r="J336" s="12">
        <v>35657</v>
      </c>
      <c r="K336" s="12">
        <v>35947</v>
      </c>
      <c r="L336" s="2">
        <f t="shared" si="8"/>
        <v>286</v>
      </c>
      <c r="M336" s="2">
        <f t="shared" si="9"/>
        <v>9.5333333333333332</v>
      </c>
      <c r="N336" s="2"/>
      <c r="O336" s="2"/>
    </row>
    <row r="337" spans="1:16" x14ac:dyDescent="0.35">
      <c r="A337" s="11">
        <v>1</v>
      </c>
      <c r="B337" s="11" t="s">
        <v>18</v>
      </c>
      <c r="C337" s="11" t="s">
        <v>2</v>
      </c>
      <c r="D337" s="11">
        <v>1</v>
      </c>
      <c r="E337" s="11">
        <v>2713</v>
      </c>
      <c r="F337" s="11" t="s">
        <v>72</v>
      </c>
      <c r="G337" s="11">
        <v>7425</v>
      </c>
      <c r="H337" s="11">
        <v>1998</v>
      </c>
      <c r="I337" s="12">
        <v>35563</v>
      </c>
      <c r="J337" s="12">
        <v>35719</v>
      </c>
      <c r="K337" s="12">
        <v>36032</v>
      </c>
      <c r="L337" s="2">
        <f t="shared" si="8"/>
        <v>309</v>
      </c>
      <c r="M337" s="2">
        <f t="shared" si="9"/>
        <v>10.3</v>
      </c>
      <c r="N337" s="2"/>
      <c r="O337" s="2"/>
    </row>
    <row r="338" spans="1:16" x14ac:dyDescent="0.35">
      <c r="A338" s="11">
        <v>1</v>
      </c>
      <c r="B338" s="11" t="s">
        <v>7</v>
      </c>
      <c r="C338" s="11" t="s">
        <v>1</v>
      </c>
      <c r="D338" s="11">
        <v>1</v>
      </c>
      <c r="E338" s="11">
        <v>2785</v>
      </c>
      <c r="F338" s="11">
        <v>14740</v>
      </c>
      <c r="G338" s="11">
        <v>7282</v>
      </c>
      <c r="H338" s="11">
        <v>1998</v>
      </c>
      <c r="I338" s="12">
        <v>35552</v>
      </c>
      <c r="J338" s="12">
        <v>35629</v>
      </c>
      <c r="K338" s="12">
        <v>35972</v>
      </c>
      <c r="L338" s="2">
        <f t="shared" si="8"/>
        <v>338</v>
      </c>
      <c r="M338" s="2">
        <f t="shared" si="9"/>
        <v>11.266666666666667</v>
      </c>
      <c r="N338" s="2"/>
      <c r="O338" s="2"/>
    </row>
    <row r="339" spans="1:16" x14ac:dyDescent="0.35">
      <c r="A339" s="11">
        <v>1</v>
      </c>
      <c r="B339" s="11" t="s">
        <v>3</v>
      </c>
      <c r="C339" s="11" t="s">
        <v>2</v>
      </c>
      <c r="D339" s="11">
        <v>1</v>
      </c>
      <c r="E339" s="11">
        <v>2687</v>
      </c>
      <c r="F339" s="11">
        <v>14707</v>
      </c>
      <c r="G339" s="11">
        <v>7532</v>
      </c>
      <c r="H339" s="11">
        <v>1998</v>
      </c>
      <c r="I339" s="12">
        <v>35552</v>
      </c>
      <c r="J339" s="12">
        <v>35643</v>
      </c>
      <c r="K339" s="12">
        <v>36027</v>
      </c>
      <c r="L339" s="2">
        <f t="shared" si="8"/>
        <v>379</v>
      </c>
      <c r="M339" s="2">
        <f t="shared" si="9"/>
        <v>12.633333333333333</v>
      </c>
      <c r="N339" s="2"/>
      <c r="O339" s="2"/>
    </row>
    <row r="340" spans="1:16" x14ac:dyDescent="0.35">
      <c r="A340" s="11">
        <v>1</v>
      </c>
      <c r="B340" s="11" t="s">
        <v>7</v>
      </c>
      <c r="C340" s="11" t="s">
        <v>2</v>
      </c>
      <c r="D340" s="11">
        <v>1</v>
      </c>
      <c r="E340" s="11">
        <v>2737</v>
      </c>
      <c r="F340" s="11">
        <v>14866</v>
      </c>
      <c r="G340" s="11">
        <v>371</v>
      </c>
      <c r="H340" s="11">
        <v>1999</v>
      </c>
      <c r="I340" s="12">
        <v>35569</v>
      </c>
      <c r="J340" s="12">
        <v>35686</v>
      </c>
      <c r="K340" s="12">
        <v>36178</v>
      </c>
      <c r="L340" s="2">
        <f t="shared" si="8"/>
        <v>485</v>
      </c>
      <c r="M340" s="2">
        <f t="shared" si="9"/>
        <v>16.166666666666668</v>
      </c>
      <c r="N340" s="2"/>
      <c r="O340" s="2"/>
    </row>
    <row r="341" spans="1:16" x14ac:dyDescent="0.35">
      <c r="A341" s="11">
        <v>1</v>
      </c>
      <c r="B341" s="11" t="s">
        <v>7</v>
      </c>
      <c r="C341" s="11" t="s">
        <v>9</v>
      </c>
      <c r="D341" s="11">
        <v>1</v>
      </c>
      <c r="E341" s="11">
        <v>2715</v>
      </c>
      <c r="F341" s="11">
        <v>14830</v>
      </c>
      <c r="G341" s="11">
        <v>7214</v>
      </c>
      <c r="H341" s="11">
        <v>1999</v>
      </c>
      <c r="I341" s="12">
        <v>35563</v>
      </c>
      <c r="J341" s="12">
        <v>35643</v>
      </c>
      <c r="K341" s="12">
        <v>36279</v>
      </c>
      <c r="L341" s="2">
        <f t="shared" si="8"/>
        <v>628</v>
      </c>
      <c r="M341" s="2">
        <f t="shared" si="9"/>
        <v>20.933333333333334</v>
      </c>
      <c r="N341" s="3">
        <f>SUM(8/133)</f>
        <v>6.0150375939849621E-2</v>
      </c>
      <c r="O341" s="3">
        <f>SUM(11/133)</f>
        <v>8.2706766917293228E-2</v>
      </c>
      <c r="P341" s="3">
        <f>SUM(27/133)</f>
        <v>0.20300751879699247</v>
      </c>
    </row>
    <row r="342" spans="1:16" x14ac:dyDescent="0.35">
      <c r="A342" s="11">
        <f>SUM(A315:A341)</f>
        <v>27</v>
      </c>
      <c r="I342" s="12"/>
      <c r="J342" s="12"/>
      <c r="K342" s="12"/>
      <c r="L342" s="2"/>
      <c r="M342" s="2"/>
      <c r="N342" s="2"/>
      <c r="O342" s="2"/>
    </row>
    <row r="343" spans="1:16" x14ac:dyDescent="0.35">
      <c r="I343" s="12"/>
      <c r="J343" s="12"/>
      <c r="K343" s="12"/>
      <c r="L343" s="2"/>
      <c r="M343" s="2"/>
      <c r="N343" s="2"/>
      <c r="O343" s="2"/>
    </row>
    <row r="344" spans="1:16" x14ac:dyDescent="0.35">
      <c r="A344" s="11">
        <v>1</v>
      </c>
      <c r="B344" s="11" t="s">
        <v>7</v>
      </c>
      <c r="C344" s="11" t="s">
        <v>10</v>
      </c>
      <c r="D344" s="11">
        <v>1</v>
      </c>
      <c r="E344" s="11">
        <v>2835</v>
      </c>
      <c r="F344" s="11">
        <v>14925</v>
      </c>
      <c r="G344" s="11">
        <v>7053</v>
      </c>
      <c r="H344" s="11">
        <v>1997</v>
      </c>
      <c r="I344" s="12">
        <v>35591</v>
      </c>
      <c r="J344" s="12">
        <v>35643</v>
      </c>
      <c r="K344" s="12">
        <v>35642</v>
      </c>
      <c r="L344" s="2">
        <f t="shared" si="8"/>
        <v>0</v>
      </c>
      <c r="M344" s="2">
        <f t="shared" si="9"/>
        <v>0</v>
      </c>
      <c r="N344" s="2"/>
      <c r="O344" s="2"/>
    </row>
    <row r="345" spans="1:16" x14ac:dyDescent="0.35">
      <c r="A345" s="11">
        <v>1</v>
      </c>
      <c r="B345" s="11" t="s">
        <v>30</v>
      </c>
      <c r="C345" s="11" t="s">
        <v>23</v>
      </c>
      <c r="D345" s="11">
        <v>1</v>
      </c>
      <c r="E345" s="11">
        <v>2662</v>
      </c>
      <c r="F345" s="11">
        <v>14916</v>
      </c>
      <c r="G345" s="11">
        <v>303</v>
      </c>
      <c r="H345" s="11">
        <v>1998</v>
      </c>
      <c r="I345" s="12">
        <v>35606</v>
      </c>
      <c r="J345" s="12">
        <v>35830</v>
      </c>
      <c r="K345" s="12">
        <v>35830</v>
      </c>
      <c r="L345" s="2">
        <f t="shared" si="8"/>
        <v>0</v>
      </c>
      <c r="M345" s="2">
        <f t="shared" si="9"/>
        <v>0</v>
      </c>
      <c r="N345" s="2"/>
      <c r="O345" s="2"/>
    </row>
    <row r="346" spans="1:16" x14ac:dyDescent="0.35">
      <c r="A346" s="11">
        <v>1</v>
      </c>
      <c r="B346" s="11" t="s">
        <v>7</v>
      </c>
      <c r="C346" s="11" t="s">
        <v>9</v>
      </c>
      <c r="D346" s="11">
        <v>1</v>
      </c>
      <c r="E346" s="11">
        <v>3042</v>
      </c>
      <c r="F346" s="11">
        <v>15063</v>
      </c>
      <c r="G346" s="11">
        <v>218</v>
      </c>
      <c r="H346" s="11">
        <v>1999</v>
      </c>
      <c r="I346" s="12">
        <v>35608</v>
      </c>
      <c r="J346" s="12">
        <v>36159</v>
      </c>
      <c r="K346" s="12">
        <v>36166</v>
      </c>
      <c r="L346" s="2">
        <f t="shared" si="8"/>
        <v>6</v>
      </c>
      <c r="M346" s="2">
        <f t="shared" si="9"/>
        <v>0.2</v>
      </c>
      <c r="N346" s="2"/>
      <c r="O346" s="2"/>
    </row>
    <row r="347" spans="1:16" x14ac:dyDescent="0.35">
      <c r="A347" s="11">
        <v>1</v>
      </c>
      <c r="B347" s="11" t="s">
        <v>7</v>
      </c>
      <c r="C347" s="11" t="s">
        <v>9</v>
      </c>
      <c r="D347" s="11">
        <v>1</v>
      </c>
      <c r="E347" s="11">
        <v>2855</v>
      </c>
      <c r="F347" s="11">
        <v>14927</v>
      </c>
      <c r="G347" s="11">
        <v>767</v>
      </c>
      <c r="H347" s="11">
        <v>1997</v>
      </c>
      <c r="I347" s="12">
        <v>35590</v>
      </c>
      <c r="J347" s="12">
        <v>35648</v>
      </c>
      <c r="K347" s="12">
        <v>35667</v>
      </c>
      <c r="L347" s="2">
        <f t="shared" si="8"/>
        <v>19</v>
      </c>
      <c r="M347" s="2">
        <f t="shared" si="9"/>
        <v>0.6333333333333333</v>
      </c>
    </row>
    <row r="348" spans="1:16" x14ac:dyDescent="0.35">
      <c r="A348" s="11">
        <v>1</v>
      </c>
      <c r="B348" s="11" t="s">
        <v>30</v>
      </c>
      <c r="C348" s="11" t="s">
        <v>9</v>
      </c>
      <c r="D348" s="11">
        <v>1</v>
      </c>
      <c r="E348" s="11">
        <v>2479</v>
      </c>
      <c r="F348" s="11">
        <v>14781</v>
      </c>
      <c r="G348" s="11">
        <v>496</v>
      </c>
      <c r="H348" s="11">
        <v>1998</v>
      </c>
      <c r="I348" s="12">
        <v>35586</v>
      </c>
      <c r="J348" s="12">
        <v>35880</v>
      </c>
      <c r="K348" s="12">
        <v>35901</v>
      </c>
      <c r="L348" s="2">
        <f>DAYS360(J348,K348)</f>
        <v>20</v>
      </c>
      <c r="M348" s="2">
        <f t="shared" si="9"/>
        <v>0.66666666666666663</v>
      </c>
      <c r="N348" s="2"/>
      <c r="O348" s="2"/>
    </row>
    <row r="349" spans="1:16" x14ac:dyDescent="0.35">
      <c r="A349" s="11">
        <v>1</v>
      </c>
      <c r="B349" s="11" t="s">
        <v>30</v>
      </c>
      <c r="C349" s="11" t="s">
        <v>9</v>
      </c>
      <c r="D349" s="11">
        <v>1</v>
      </c>
      <c r="E349" s="11">
        <v>2479</v>
      </c>
      <c r="F349" s="11">
        <v>14783</v>
      </c>
      <c r="G349" s="11">
        <v>499</v>
      </c>
      <c r="H349" s="11">
        <v>1998</v>
      </c>
      <c r="I349" s="12">
        <v>35586</v>
      </c>
      <c r="J349" s="12">
        <v>35880</v>
      </c>
      <c r="K349" s="12">
        <v>35901</v>
      </c>
      <c r="L349" s="2">
        <f t="shared" si="8"/>
        <v>20</v>
      </c>
      <c r="M349" s="2">
        <f t="shared" si="9"/>
        <v>0.66666666666666663</v>
      </c>
      <c r="N349" s="2"/>
      <c r="O349" s="2"/>
    </row>
    <row r="350" spans="1:16" x14ac:dyDescent="0.35">
      <c r="A350" s="11">
        <v>1</v>
      </c>
      <c r="B350" s="11" t="s">
        <v>30</v>
      </c>
      <c r="C350" s="11" t="s">
        <v>9</v>
      </c>
      <c r="D350" s="11">
        <v>1</v>
      </c>
      <c r="E350" s="11">
        <v>2479</v>
      </c>
      <c r="F350" s="11">
        <v>14785</v>
      </c>
      <c r="G350" s="11">
        <v>492</v>
      </c>
      <c r="H350" s="11">
        <v>1998</v>
      </c>
      <c r="I350" s="12">
        <v>35591</v>
      </c>
      <c r="J350" s="12">
        <v>35880</v>
      </c>
      <c r="K350" s="12">
        <v>35901</v>
      </c>
      <c r="L350" s="2">
        <f t="shared" si="8"/>
        <v>20</v>
      </c>
      <c r="M350" s="2">
        <f t="shared" si="9"/>
        <v>0.66666666666666663</v>
      </c>
      <c r="N350" s="2"/>
      <c r="O350" s="2"/>
    </row>
    <row r="351" spans="1:16" x14ac:dyDescent="0.35">
      <c r="A351" s="11">
        <v>1</v>
      </c>
      <c r="B351" s="11" t="s">
        <v>30</v>
      </c>
      <c r="C351" s="11" t="s">
        <v>9</v>
      </c>
      <c r="D351" s="11">
        <v>1</v>
      </c>
      <c r="E351" s="11">
        <v>2479</v>
      </c>
      <c r="F351" s="11">
        <v>14815</v>
      </c>
      <c r="G351" s="11">
        <v>489</v>
      </c>
      <c r="H351" s="11">
        <v>1998</v>
      </c>
      <c r="I351" s="12">
        <v>35593</v>
      </c>
      <c r="J351" s="12">
        <v>35880</v>
      </c>
      <c r="K351" s="12">
        <v>35901</v>
      </c>
      <c r="L351" s="2">
        <f t="shared" si="8"/>
        <v>20</v>
      </c>
      <c r="M351" s="2">
        <f t="shared" si="9"/>
        <v>0.66666666666666663</v>
      </c>
      <c r="N351" s="2"/>
      <c r="O351" s="2"/>
    </row>
    <row r="352" spans="1:16" x14ac:dyDescent="0.35">
      <c r="A352" s="11">
        <v>1</v>
      </c>
      <c r="B352" s="11" t="s">
        <v>7</v>
      </c>
      <c r="C352" s="11" t="s">
        <v>10</v>
      </c>
      <c r="D352" s="11">
        <v>1</v>
      </c>
      <c r="E352" s="11">
        <v>2842</v>
      </c>
      <c r="F352" s="11">
        <v>15032</v>
      </c>
      <c r="G352" s="11">
        <v>93</v>
      </c>
      <c r="H352" s="11">
        <v>1998</v>
      </c>
      <c r="I352" s="12">
        <v>35606</v>
      </c>
      <c r="J352" s="12">
        <v>35735</v>
      </c>
      <c r="K352" s="12">
        <v>35758</v>
      </c>
      <c r="L352" s="2">
        <f t="shared" si="8"/>
        <v>23</v>
      </c>
      <c r="M352" s="2">
        <f t="shared" si="9"/>
        <v>0.76666666666666672</v>
      </c>
      <c r="N352" s="2"/>
      <c r="O352" s="2"/>
    </row>
    <row r="353" spans="1:15" x14ac:dyDescent="0.35">
      <c r="A353" s="11">
        <v>1</v>
      </c>
      <c r="B353" s="11" t="s">
        <v>7</v>
      </c>
      <c r="C353" s="11" t="s">
        <v>10</v>
      </c>
      <c r="D353" s="11">
        <v>1</v>
      </c>
      <c r="E353" s="11">
        <v>2886</v>
      </c>
      <c r="F353" s="11">
        <v>14992</v>
      </c>
      <c r="G353" s="11">
        <v>214</v>
      </c>
      <c r="H353" s="11">
        <v>1999</v>
      </c>
      <c r="I353" s="12">
        <v>35592</v>
      </c>
      <c r="J353" s="12">
        <v>36157</v>
      </c>
      <c r="K353" s="12">
        <v>36185</v>
      </c>
      <c r="L353" s="2">
        <f t="shared" si="8"/>
        <v>27</v>
      </c>
      <c r="M353" s="2">
        <f t="shared" si="9"/>
        <v>0.9</v>
      </c>
      <c r="N353" s="2"/>
      <c r="O353" s="2"/>
    </row>
    <row r="354" spans="1:15" x14ac:dyDescent="0.35">
      <c r="A354" s="11">
        <v>1</v>
      </c>
      <c r="B354" s="11" t="s">
        <v>7</v>
      </c>
      <c r="C354" s="11" t="s">
        <v>10</v>
      </c>
      <c r="D354" s="11">
        <v>1</v>
      </c>
      <c r="E354" s="11">
        <v>2886</v>
      </c>
      <c r="F354" s="11">
        <v>14994</v>
      </c>
      <c r="G354" s="11">
        <v>211</v>
      </c>
      <c r="H354" s="11">
        <v>1999</v>
      </c>
      <c r="I354" s="12">
        <v>35599</v>
      </c>
      <c r="J354" s="12">
        <v>36157</v>
      </c>
      <c r="K354" s="12">
        <v>36187</v>
      </c>
      <c r="L354" s="2">
        <f t="shared" si="8"/>
        <v>29</v>
      </c>
      <c r="M354" s="2">
        <f t="shared" si="9"/>
        <v>0.96666666666666667</v>
      </c>
      <c r="N354" s="2"/>
      <c r="O354" s="2"/>
    </row>
    <row r="355" spans="1:15" x14ac:dyDescent="0.35">
      <c r="A355" s="11">
        <v>1</v>
      </c>
      <c r="B355" s="11" t="s">
        <v>7</v>
      </c>
      <c r="C355" s="11" t="s">
        <v>10</v>
      </c>
      <c r="D355" s="11">
        <v>1</v>
      </c>
      <c r="E355" s="11">
        <v>2886</v>
      </c>
      <c r="F355" s="11">
        <v>14994</v>
      </c>
      <c r="G355" s="11">
        <v>212</v>
      </c>
      <c r="H355" s="11">
        <v>1999</v>
      </c>
      <c r="I355" s="12">
        <v>35599</v>
      </c>
      <c r="J355" s="12">
        <v>36157</v>
      </c>
      <c r="K355" s="12">
        <v>36190</v>
      </c>
      <c r="L355" s="2">
        <f t="shared" si="8"/>
        <v>32</v>
      </c>
      <c r="M355" s="2">
        <f t="shared" si="9"/>
        <v>1.0666666666666667</v>
      </c>
      <c r="N355" s="2"/>
      <c r="O355" s="2"/>
    </row>
    <row r="356" spans="1:15" x14ac:dyDescent="0.35">
      <c r="A356" s="11">
        <v>1</v>
      </c>
      <c r="B356" s="11" t="s">
        <v>7</v>
      </c>
      <c r="C356" s="11" t="s">
        <v>9</v>
      </c>
      <c r="D356" s="11">
        <v>1</v>
      </c>
      <c r="E356" s="11">
        <v>2882</v>
      </c>
      <c r="F356" s="11">
        <v>14932</v>
      </c>
      <c r="G356" s="11">
        <v>342</v>
      </c>
      <c r="H356" s="11">
        <v>1998</v>
      </c>
      <c r="I356" s="12">
        <v>35611</v>
      </c>
      <c r="J356" s="12">
        <v>35813</v>
      </c>
      <c r="K356" s="12">
        <v>35858</v>
      </c>
      <c r="L356" s="2">
        <f t="shared" si="8"/>
        <v>46</v>
      </c>
      <c r="M356" s="2">
        <f t="shared" si="9"/>
        <v>1.5333333333333334</v>
      </c>
      <c r="N356" s="2"/>
      <c r="O356" s="2"/>
    </row>
    <row r="357" spans="1:15" x14ac:dyDescent="0.35">
      <c r="A357" s="11">
        <v>1</v>
      </c>
      <c r="B357" s="11" t="s">
        <v>82</v>
      </c>
      <c r="C357" s="11" t="s">
        <v>1</v>
      </c>
      <c r="D357" s="11">
        <v>1</v>
      </c>
      <c r="E357" s="11">
        <v>8682</v>
      </c>
      <c r="F357" s="11" t="s">
        <v>83</v>
      </c>
      <c r="G357" s="11">
        <v>409</v>
      </c>
      <c r="H357" s="11">
        <v>1991</v>
      </c>
      <c r="I357" s="12">
        <v>35607</v>
      </c>
      <c r="J357" s="12">
        <v>33388</v>
      </c>
      <c r="K357" s="12">
        <v>33452</v>
      </c>
      <c r="L357" s="2">
        <f t="shared" si="8"/>
        <v>62</v>
      </c>
      <c r="M357" s="2">
        <f t="shared" si="9"/>
        <v>2.0666666666666669</v>
      </c>
      <c r="N357" s="2"/>
      <c r="O357" s="2"/>
    </row>
    <row r="358" spans="1:15" x14ac:dyDescent="0.35">
      <c r="A358" s="11">
        <v>1</v>
      </c>
      <c r="B358" s="11" t="s">
        <v>3</v>
      </c>
      <c r="C358" s="11" t="s">
        <v>2</v>
      </c>
      <c r="D358" s="11">
        <v>1</v>
      </c>
      <c r="E358" s="11">
        <v>2797</v>
      </c>
      <c r="F358" s="11" t="s">
        <v>84</v>
      </c>
      <c r="G358" s="11">
        <v>463</v>
      </c>
      <c r="H358" s="11">
        <v>1998</v>
      </c>
      <c r="I358" s="12">
        <v>35608</v>
      </c>
      <c r="J358" s="12">
        <v>35735</v>
      </c>
      <c r="K358" s="12">
        <v>35849</v>
      </c>
      <c r="L358" s="2">
        <f t="shared" si="8"/>
        <v>112</v>
      </c>
      <c r="M358" s="2">
        <f t="shared" si="9"/>
        <v>3.7333333333333334</v>
      </c>
      <c r="N358" s="2"/>
      <c r="O358" s="2"/>
    </row>
    <row r="359" spans="1:15" x14ac:dyDescent="0.35">
      <c r="A359" s="11">
        <v>1</v>
      </c>
      <c r="B359" s="11" t="s">
        <v>30</v>
      </c>
      <c r="C359" s="11" t="s">
        <v>9</v>
      </c>
      <c r="D359" s="11">
        <v>1</v>
      </c>
      <c r="E359" s="11">
        <v>2479</v>
      </c>
      <c r="F359" s="11">
        <v>14783</v>
      </c>
      <c r="G359" s="11">
        <v>951</v>
      </c>
      <c r="H359" s="11">
        <v>1998</v>
      </c>
      <c r="I359" s="12">
        <v>35586</v>
      </c>
      <c r="J359" s="12">
        <v>35880</v>
      </c>
      <c r="K359" s="12">
        <v>36010</v>
      </c>
      <c r="L359" s="2">
        <f t="shared" si="8"/>
        <v>127</v>
      </c>
      <c r="M359" s="2">
        <f t="shared" si="9"/>
        <v>4.2333333333333334</v>
      </c>
      <c r="N359" s="2"/>
      <c r="O359" s="2"/>
    </row>
    <row r="360" spans="1:15" x14ac:dyDescent="0.35">
      <c r="A360" s="11">
        <v>1</v>
      </c>
      <c r="B360" s="11" t="s">
        <v>30</v>
      </c>
      <c r="C360" s="11" t="s">
        <v>9</v>
      </c>
      <c r="D360" s="11">
        <v>1</v>
      </c>
      <c r="E360" s="11">
        <v>2662</v>
      </c>
      <c r="F360" s="11">
        <v>14917</v>
      </c>
      <c r="G360" s="11">
        <v>957</v>
      </c>
      <c r="H360" s="11">
        <v>1998</v>
      </c>
      <c r="I360" s="12">
        <v>35608</v>
      </c>
      <c r="J360" s="12">
        <v>35866</v>
      </c>
      <c r="K360" s="12">
        <v>36017</v>
      </c>
      <c r="L360" s="2">
        <f t="shared" si="8"/>
        <v>148</v>
      </c>
      <c r="M360" s="2">
        <f t="shared" si="9"/>
        <v>4.9333333333333336</v>
      </c>
      <c r="N360" s="2"/>
      <c r="O360" s="2"/>
    </row>
    <row r="361" spans="1:15" x14ac:dyDescent="0.35">
      <c r="A361" s="11">
        <v>1</v>
      </c>
      <c r="B361" s="11" t="s">
        <v>7</v>
      </c>
      <c r="C361" s="11" t="s">
        <v>9</v>
      </c>
      <c r="D361" s="11">
        <v>1</v>
      </c>
      <c r="E361" s="11">
        <v>2927</v>
      </c>
      <c r="F361" s="11">
        <v>14979</v>
      </c>
      <c r="G361" s="11">
        <v>553</v>
      </c>
      <c r="H361" s="11">
        <v>1998</v>
      </c>
      <c r="I361" s="12">
        <v>35592</v>
      </c>
      <c r="J361" s="12">
        <v>35712</v>
      </c>
      <c r="K361" s="12">
        <v>35871</v>
      </c>
      <c r="L361" s="2">
        <f t="shared" ref="L361:L431" si="10">DAYS360(J361,K361)</f>
        <v>158</v>
      </c>
      <c r="M361" s="2">
        <f t="shared" ref="M361:M431" si="11">SUM(L361/30)</f>
        <v>5.2666666666666666</v>
      </c>
      <c r="N361" s="2"/>
      <c r="O361" s="2"/>
    </row>
    <row r="362" spans="1:15" x14ac:dyDescent="0.35">
      <c r="A362" s="11">
        <v>1</v>
      </c>
      <c r="B362" s="11" t="s">
        <v>7</v>
      </c>
      <c r="C362" s="11" t="s">
        <v>9</v>
      </c>
      <c r="D362" s="11">
        <v>1</v>
      </c>
      <c r="E362" s="11">
        <v>2927</v>
      </c>
      <c r="F362" s="11">
        <v>14980</v>
      </c>
      <c r="G362" s="11">
        <v>554</v>
      </c>
      <c r="H362" s="11">
        <v>1998</v>
      </c>
      <c r="I362" s="12">
        <v>35592</v>
      </c>
      <c r="J362" s="12">
        <v>35712</v>
      </c>
      <c r="K362" s="12">
        <v>35872</v>
      </c>
      <c r="L362" s="2">
        <f t="shared" si="10"/>
        <v>159</v>
      </c>
      <c r="M362" s="2">
        <f t="shared" si="11"/>
        <v>5.3</v>
      </c>
      <c r="N362" s="2"/>
      <c r="O362" s="2"/>
    </row>
    <row r="363" spans="1:15" x14ac:dyDescent="0.35">
      <c r="A363" s="11">
        <v>1</v>
      </c>
      <c r="B363" s="11" t="s">
        <v>7</v>
      </c>
      <c r="C363" s="11" t="s">
        <v>9</v>
      </c>
      <c r="D363" s="11">
        <v>1</v>
      </c>
      <c r="E363" s="11">
        <v>2842</v>
      </c>
      <c r="F363" s="11">
        <v>15032</v>
      </c>
      <c r="G363" s="11">
        <v>7027</v>
      </c>
      <c r="H363" s="11">
        <v>1998</v>
      </c>
      <c r="I363" s="12">
        <v>35606</v>
      </c>
      <c r="J363" s="12">
        <v>35735</v>
      </c>
      <c r="K363" s="12">
        <v>35968</v>
      </c>
      <c r="L363" s="2">
        <f t="shared" si="10"/>
        <v>231</v>
      </c>
      <c r="M363" s="2">
        <f t="shared" si="11"/>
        <v>7.7</v>
      </c>
      <c r="N363" s="2"/>
      <c r="O363" s="2"/>
    </row>
    <row r="364" spans="1:15" x14ac:dyDescent="0.35">
      <c r="A364" s="11">
        <v>1</v>
      </c>
      <c r="B364" s="11" t="s">
        <v>7</v>
      </c>
      <c r="C364" s="11" t="s">
        <v>9</v>
      </c>
      <c r="D364" s="11">
        <v>1</v>
      </c>
      <c r="E364" s="11">
        <v>2842</v>
      </c>
      <c r="F364" s="11">
        <v>15032</v>
      </c>
      <c r="G364" s="11">
        <v>7029</v>
      </c>
      <c r="H364" s="11">
        <v>1998</v>
      </c>
      <c r="I364" s="12">
        <v>35606</v>
      </c>
      <c r="J364" s="12">
        <v>35735</v>
      </c>
      <c r="K364" s="12">
        <v>35972</v>
      </c>
      <c r="L364" s="2">
        <f t="shared" si="10"/>
        <v>235</v>
      </c>
      <c r="M364" s="2">
        <f t="shared" si="11"/>
        <v>7.833333333333333</v>
      </c>
      <c r="N364" s="2"/>
      <c r="O364" s="2"/>
    </row>
    <row r="365" spans="1:15" x14ac:dyDescent="0.35">
      <c r="A365" s="11">
        <v>1</v>
      </c>
      <c r="B365" s="11" t="s">
        <v>30</v>
      </c>
      <c r="C365" s="11" t="s">
        <v>6</v>
      </c>
      <c r="D365" s="11">
        <v>1</v>
      </c>
      <c r="E365" s="11">
        <v>2662</v>
      </c>
      <c r="F365" s="11">
        <v>14916</v>
      </c>
      <c r="G365" s="11">
        <v>48</v>
      </c>
      <c r="H365" s="11">
        <v>1999</v>
      </c>
      <c r="I365" s="12">
        <v>35606</v>
      </c>
      <c r="J365" s="12">
        <v>35866</v>
      </c>
      <c r="K365" s="12">
        <v>36130</v>
      </c>
      <c r="L365" s="2">
        <f t="shared" si="10"/>
        <v>259</v>
      </c>
      <c r="M365" s="2">
        <f t="shared" si="11"/>
        <v>8.6333333333333329</v>
      </c>
      <c r="N365" s="2"/>
      <c r="O365" s="2"/>
    </row>
    <row r="366" spans="1:15" x14ac:dyDescent="0.35">
      <c r="A366" s="11">
        <v>1</v>
      </c>
      <c r="B366" s="11" t="s">
        <v>18</v>
      </c>
      <c r="C366" s="11" t="s">
        <v>2</v>
      </c>
      <c r="D366" s="11">
        <v>1</v>
      </c>
      <c r="E366" s="11">
        <v>2815</v>
      </c>
      <c r="F366" s="11">
        <v>14853</v>
      </c>
      <c r="G366" s="11">
        <v>899</v>
      </c>
      <c r="H366" s="11">
        <v>1998</v>
      </c>
      <c r="I366" s="12">
        <v>35592</v>
      </c>
      <c r="J366" s="12">
        <v>35681</v>
      </c>
      <c r="K366" s="12">
        <v>35979</v>
      </c>
      <c r="L366" s="2">
        <f t="shared" si="10"/>
        <v>295</v>
      </c>
      <c r="M366" s="2">
        <f t="shared" si="11"/>
        <v>9.8333333333333339</v>
      </c>
      <c r="N366" s="2"/>
      <c r="O366" s="2"/>
    </row>
    <row r="367" spans="1:15" x14ac:dyDescent="0.35">
      <c r="A367" s="11">
        <v>1</v>
      </c>
      <c r="B367" s="11" t="s">
        <v>7</v>
      </c>
      <c r="C367" s="11" t="s">
        <v>26</v>
      </c>
      <c r="D367" s="11">
        <v>1</v>
      </c>
      <c r="E367" s="11">
        <v>2857</v>
      </c>
      <c r="F367" s="11">
        <v>14985</v>
      </c>
      <c r="G367" s="11">
        <v>144</v>
      </c>
      <c r="H367" s="11">
        <v>1999</v>
      </c>
      <c r="I367" s="12">
        <v>35598</v>
      </c>
      <c r="J367" s="12">
        <v>35773</v>
      </c>
      <c r="K367" s="12">
        <v>36078</v>
      </c>
      <c r="L367" s="2">
        <f t="shared" si="10"/>
        <v>301</v>
      </c>
      <c r="M367" s="2">
        <f t="shared" si="11"/>
        <v>10.033333333333333</v>
      </c>
      <c r="N367" s="2"/>
      <c r="O367" s="2"/>
    </row>
    <row r="368" spans="1:15" x14ac:dyDescent="0.35">
      <c r="A368" s="11">
        <v>1</v>
      </c>
      <c r="B368" s="11" t="s">
        <v>13</v>
      </c>
      <c r="C368" s="11" t="s">
        <v>1</v>
      </c>
      <c r="D368" s="11">
        <v>1</v>
      </c>
      <c r="E368" s="11">
        <v>2481</v>
      </c>
      <c r="F368" s="11">
        <v>14883</v>
      </c>
      <c r="G368" s="11">
        <v>7582</v>
      </c>
      <c r="H368" s="11">
        <v>1998</v>
      </c>
      <c r="I368" s="12">
        <v>35606</v>
      </c>
      <c r="J368" s="12">
        <v>35727</v>
      </c>
      <c r="K368" s="12">
        <v>36032</v>
      </c>
      <c r="L368" s="2">
        <f t="shared" si="10"/>
        <v>301</v>
      </c>
      <c r="M368" s="2">
        <f t="shared" si="11"/>
        <v>10.033333333333333</v>
      </c>
      <c r="N368" s="2"/>
      <c r="O368" s="2"/>
    </row>
    <row r="369" spans="1:16" x14ac:dyDescent="0.35">
      <c r="A369" s="11">
        <v>1</v>
      </c>
      <c r="B369" s="11" t="s">
        <v>30</v>
      </c>
      <c r="C369" s="11" t="s">
        <v>26</v>
      </c>
      <c r="D369" s="11">
        <v>1</v>
      </c>
      <c r="E369" s="11">
        <v>2662</v>
      </c>
      <c r="F369" s="11">
        <v>14916</v>
      </c>
      <c r="G369" s="11">
        <v>406</v>
      </c>
      <c r="H369" s="11">
        <v>1999</v>
      </c>
      <c r="I369" s="12">
        <v>35606</v>
      </c>
      <c r="J369" s="12">
        <v>35866</v>
      </c>
      <c r="K369" s="12">
        <v>36180</v>
      </c>
      <c r="L369" s="2">
        <f t="shared" si="10"/>
        <v>308</v>
      </c>
      <c r="M369" s="2">
        <f t="shared" si="11"/>
        <v>10.266666666666667</v>
      </c>
      <c r="N369" s="2"/>
      <c r="O369" s="2"/>
    </row>
    <row r="370" spans="1:16" x14ac:dyDescent="0.35">
      <c r="A370" s="11">
        <v>1</v>
      </c>
      <c r="B370" s="11" t="s">
        <v>13</v>
      </c>
      <c r="C370" s="11" t="s">
        <v>26</v>
      </c>
      <c r="D370" s="11">
        <v>1</v>
      </c>
      <c r="E370" s="11">
        <v>2565</v>
      </c>
      <c r="F370" s="11">
        <v>14935</v>
      </c>
      <c r="G370" s="11">
        <v>7923</v>
      </c>
      <c r="H370" s="11">
        <v>1999</v>
      </c>
      <c r="I370" s="12">
        <v>35594</v>
      </c>
      <c r="J370" s="12">
        <v>36155</v>
      </c>
      <c r="K370" s="12">
        <v>36476</v>
      </c>
      <c r="L370" s="2">
        <f t="shared" si="10"/>
        <v>316</v>
      </c>
      <c r="M370" s="2">
        <f t="shared" si="11"/>
        <v>10.533333333333333</v>
      </c>
      <c r="N370" s="2"/>
      <c r="O370" s="2"/>
    </row>
    <row r="371" spans="1:16" x14ac:dyDescent="0.35">
      <c r="A371" s="11">
        <v>1</v>
      </c>
      <c r="B371" s="11" t="s">
        <v>13</v>
      </c>
      <c r="C371" s="11" t="s">
        <v>26</v>
      </c>
      <c r="D371" s="11">
        <v>1</v>
      </c>
      <c r="E371" s="11">
        <v>2565</v>
      </c>
      <c r="F371" s="11">
        <v>14934</v>
      </c>
      <c r="G371" s="11">
        <v>7922</v>
      </c>
      <c r="H371" s="11">
        <v>1999</v>
      </c>
      <c r="I371" s="12">
        <v>35597</v>
      </c>
      <c r="J371" s="12">
        <v>36154</v>
      </c>
      <c r="K371" s="12">
        <v>36475</v>
      </c>
      <c r="L371" s="2">
        <f t="shared" si="10"/>
        <v>316</v>
      </c>
      <c r="M371" s="2">
        <f t="shared" si="11"/>
        <v>10.533333333333333</v>
      </c>
      <c r="N371" s="2"/>
      <c r="O371" s="2"/>
    </row>
    <row r="372" spans="1:16" x14ac:dyDescent="0.35">
      <c r="A372" s="11">
        <v>1</v>
      </c>
      <c r="B372" s="11" t="s">
        <v>7</v>
      </c>
      <c r="C372" s="11" t="s">
        <v>9</v>
      </c>
      <c r="D372" s="11">
        <v>1</v>
      </c>
      <c r="E372" s="11">
        <v>2865</v>
      </c>
      <c r="F372" s="11">
        <v>14921</v>
      </c>
      <c r="G372" s="11">
        <v>768</v>
      </c>
      <c r="H372" s="11">
        <v>1998</v>
      </c>
      <c r="I372" s="12">
        <v>35590</v>
      </c>
      <c r="J372" s="12">
        <v>35628</v>
      </c>
      <c r="K372" s="12">
        <v>35970</v>
      </c>
      <c r="L372" s="2">
        <f t="shared" si="10"/>
        <v>337</v>
      </c>
      <c r="M372" s="2">
        <f t="shared" si="11"/>
        <v>11.233333333333333</v>
      </c>
      <c r="N372" s="2"/>
      <c r="O372" s="2"/>
    </row>
    <row r="373" spans="1:16" x14ac:dyDescent="0.35">
      <c r="A373" s="11">
        <v>1</v>
      </c>
      <c r="B373" s="11" t="s">
        <v>13</v>
      </c>
      <c r="C373" s="11" t="s">
        <v>2</v>
      </c>
      <c r="D373" s="11">
        <v>1</v>
      </c>
      <c r="E373" s="11">
        <v>2481</v>
      </c>
      <c r="F373" s="11">
        <v>14883</v>
      </c>
      <c r="G373" s="11">
        <v>7584</v>
      </c>
      <c r="H373" s="11">
        <v>1998</v>
      </c>
      <c r="I373" s="12">
        <v>35606</v>
      </c>
      <c r="J373" s="12">
        <v>35727</v>
      </c>
      <c r="K373" s="12">
        <v>36073</v>
      </c>
      <c r="L373" s="2">
        <f t="shared" si="10"/>
        <v>341</v>
      </c>
      <c r="M373" s="2">
        <f t="shared" si="11"/>
        <v>11.366666666666667</v>
      </c>
      <c r="N373" s="2"/>
      <c r="O373" s="2"/>
    </row>
    <row r="374" spans="1:16" x14ac:dyDescent="0.35">
      <c r="A374" s="11">
        <v>1</v>
      </c>
      <c r="B374" s="11" t="s">
        <v>7</v>
      </c>
      <c r="C374" s="11" t="s">
        <v>9</v>
      </c>
      <c r="D374" s="11">
        <v>1</v>
      </c>
      <c r="E374" s="11">
        <v>2837</v>
      </c>
      <c r="F374" s="11">
        <v>14985</v>
      </c>
      <c r="G374" s="11">
        <v>145</v>
      </c>
      <c r="H374" s="11">
        <v>1999</v>
      </c>
      <c r="I374" s="12">
        <v>35598</v>
      </c>
      <c r="J374" s="12">
        <v>35773</v>
      </c>
      <c r="K374" s="12">
        <v>36129</v>
      </c>
      <c r="L374" s="2">
        <f t="shared" si="10"/>
        <v>351</v>
      </c>
      <c r="M374" s="2">
        <f t="shared" si="11"/>
        <v>11.7</v>
      </c>
      <c r="N374" s="2"/>
      <c r="O374" s="2"/>
    </row>
    <row r="375" spans="1:16" x14ac:dyDescent="0.35">
      <c r="A375" s="11">
        <v>1</v>
      </c>
      <c r="B375" s="11" t="s">
        <v>7</v>
      </c>
      <c r="C375" s="11" t="s">
        <v>9</v>
      </c>
      <c r="D375" s="11">
        <v>1</v>
      </c>
      <c r="E375" s="11">
        <v>2835</v>
      </c>
      <c r="F375" s="11">
        <v>14925</v>
      </c>
      <c r="G375" s="11">
        <v>7165</v>
      </c>
      <c r="H375" s="11">
        <v>1998</v>
      </c>
      <c r="I375" s="12">
        <v>35591</v>
      </c>
      <c r="J375" s="12">
        <v>35643</v>
      </c>
      <c r="K375" s="12">
        <v>36004</v>
      </c>
      <c r="L375" s="2">
        <f t="shared" si="10"/>
        <v>357</v>
      </c>
      <c r="M375" s="2">
        <f t="shared" si="11"/>
        <v>11.9</v>
      </c>
      <c r="N375" s="2"/>
      <c r="O375" s="2"/>
    </row>
    <row r="376" spans="1:16" x14ac:dyDescent="0.35">
      <c r="A376" s="11">
        <v>1</v>
      </c>
      <c r="B376" s="11" t="s">
        <v>7</v>
      </c>
      <c r="C376" s="11" t="s">
        <v>9</v>
      </c>
      <c r="D376" s="11">
        <v>1</v>
      </c>
      <c r="E376" s="11">
        <v>2842</v>
      </c>
      <c r="F376" s="11" t="s">
        <v>80</v>
      </c>
      <c r="G376" s="11">
        <v>296</v>
      </c>
      <c r="H376" s="11">
        <v>1999</v>
      </c>
      <c r="I376" s="12">
        <v>35605</v>
      </c>
      <c r="J376" s="12">
        <v>35735</v>
      </c>
      <c r="K376" s="12">
        <v>36119</v>
      </c>
      <c r="L376" s="2">
        <f t="shared" si="10"/>
        <v>379</v>
      </c>
      <c r="M376" s="2">
        <f t="shared" si="11"/>
        <v>12.633333333333333</v>
      </c>
      <c r="N376" s="2"/>
      <c r="O376" s="2"/>
    </row>
    <row r="377" spans="1:16" x14ac:dyDescent="0.35">
      <c r="A377" s="11">
        <v>1</v>
      </c>
      <c r="B377" s="11" t="s">
        <v>13</v>
      </c>
      <c r="C377" s="11" t="s">
        <v>1</v>
      </c>
      <c r="D377" s="11">
        <v>1</v>
      </c>
      <c r="E377" s="11">
        <v>2841</v>
      </c>
      <c r="F377" s="11">
        <v>14901</v>
      </c>
      <c r="G377" s="11">
        <v>7581</v>
      </c>
      <c r="H377" s="11">
        <v>1998</v>
      </c>
      <c r="I377" s="12">
        <v>35607</v>
      </c>
      <c r="J377" s="12">
        <v>35665</v>
      </c>
      <c r="K377" s="12">
        <v>36055</v>
      </c>
      <c r="L377" s="2">
        <f t="shared" si="10"/>
        <v>384</v>
      </c>
      <c r="M377" s="2">
        <f t="shared" si="11"/>
        <v>12.8</v>
      </c>
      <c r="N377" s="2"/>
      <c r="O377" s="2"/>
    </row>
    <row r="378" spans="1:16" x14ac:dyDescent="0.35">
      <c r="A378" s="11">
        <v>1</v>
      </c>
      <c r="B378" s="11" t="s">
        <v>13</v>
      </c>
      <c r="C378" s="11" t="s">
        <v>37</v>
      </c>
      <c r="D378" s="11">
        <v>1</v>
      </c>
      <c r="E378" s="11">
        <v>2481</v>
      </c>
      <c r="F378" s="11">
        <v>14883</v>
      </c>
      <c r="G378" s="11">
        <v>160</v>
      </c>
      <c r="H378" s="11">
        <v>1999</v>
      </c>
      <c r="I378" s="12">
        <v>35606</v>
      </c>
      <c r="J378" s="12">
        <v>35727</v>
      </c>
      <c r="K378" s="12">
        <v>36124</v>
      </c>
      <c r="L378" s="2">
        <f t="shared" si="10"/>
        <v>391</v>
      </c>
      <c r="M378" s="2">
        <f t="shared" si="11"/>
        <v>13.033333333333333</v>
      </c>
      <c r="N378" s="2"/>
      <c r="O378" s="2"/>
    </row>
    <row r="379" spans="1:16" x14ac:dyDescent="0.35">
      <c r="A379" s="11">
        <v>1</v>
      </c>
      <c r="B379" s="11" t="s">
        <v>7</v>
      </c>
      <c r="C379" s="11" t="s">
        <v>9</v>
      </c>
      <c r="D379" s="11">
        <v>13</v>
      </c>
      <c r="E379" s="11">
        <v>2924</v>
      </c>
      <c r="F379" s="11">
        <v>14981</v>
      </c>
      <c r="G379" s="11">
        <v>7455</v>
      </c>
      <c r="H379" s="11">
        <v>1999</v>
      </c>
      <c r="I379" s="12">
        <v>35593</v>
      </c>
      <c r="J379" s="12">
        <v>35769</v>
      </c>
      <c r="K379" s="12">
        <v>36230</v>
      </c>
      <c r="L379" s="2">
        <f t="shared" si="10"/>
        <v>456</v>
      </c>
      <c r="M379" s="2">
        <f t="shared" si="11"/>
        <v>15.2</v>
      </c>
      <c r="N379" s="3">
        <f>SUM(3/192)</f>
        <v>1.5625E-2</v>
      </c>
      <c r="O379" s="3">
        <f>SUM(14/192)</f>
        <v>7.2916666666666671E-2</v>
      </c>
      <c r="P379" s="3">
        <f>SUM(36/192)</f>
        <v>0.1875</v>
      </c>
    </row>
    <row r="380" spans="1:16" x14ac:dyDescent="0.35">
      <c r="A380" s="11">
        <f>SUM(A344:A379)</f>
        <v>36</v>
      </c>
      <c r="I380" s="12"/>
      <c r="J380" s="12"/>
      <c r="K380" s="12"/>
      <c r="L380" s="2"/>
      <c r="M380" s="2"/>
      <c r="N380" s="2"/>
      <c r="O380" s="2"/>
    </row>
    <row r="381" spans="1:16" x14ac:dyDescent="0.35">
      <c r="I381" s="12"/>
      <c r="J381" s="12"/>
      <c r="K381" s="12"/>
      <c r="L381" s="2"/>
      <c r="M381" s="2"/>
      <c r="N381" s="2"/>
      <c r="O381" s="2"/>
    </row>
    <row r="382" spans="1:16" x14ac:dyDescent="0.35">
      <c r="A382" s="11">
        <v>1</v>
      </c>
      <c r="B382" s="11" t="s">
        <v>7</v>
      </c>
      <c r="C382" s="11" t="s">
        <v>9</v>
      </c>
      <c r="D382" s="11">
        <v>1</v>
      </c>
      <c r="E382" s="11">
        <v>2962</v>
      </c>
      <c r="F382" s="11">
        <v>15067</v>
      </c>
      <c r="G382" s="11">
        <v>7494</v>
      </c>
      <c r="H382" s="11">
        <v>1998</v>
      </c>
      <c r="I382" s="12">
        <v>35613</v>
      </c>
      <c r="J382" s="12">
        <v>36069</v>
      </c>
      <c r="K382" s="12">
        <v>36027</v>
      </c>
      <c r="L382" s="2">
        <f t="shared" si="10"/>
        <v>-41</v>
      </c>
      <c r="M382" s="2">
        <f t="shared" si="11"/>
        <v>-1.3666666666666667</v>
      </c>
      <c r="N382" s="2"/>
      <c r="O382" s="2"/>
    </row>
    <row r="383" spans="1:16" x14ac:dyDescent="0.35">
      <c r="A383" s="11">
        <v>1</v>
      </c>
      <c r="B383" s="11" t="s">
        <v>7</v>
      </c>
      <c r="C383" s="11" t="s">
        <v>9</v>
      </c>
      <c r="D383" s="11">
        <v>1</v>
      </c>
      <c r="E383" s="11">
        <v>2851</v>
      </c>
      <c r="F383" s="11">
        <v>15203</v>
      </c>
      <c r="G383" s="11">
        <v>560</v>
      </c>
      <c r="H383" s="11">
        <v>1999</v>
      </c>
      <c r="I383" s="12">
        <v>35635</v>
      </c>
      <c r="J383" s="12">
        <v>36221</v>
      </c>
      <c r="K383" s="12">
        <v>36206</v>
      </c>
      <c r="L383" s="2">
        <f t="shared" si="10"/>
        <v>-17</v>
      </c>
      <c r="M383" s="2">
        <f t="shared" si="11"/>
        <v>-0.56666666666666665</v>
      </c>
      <c r="N383" s="2"/>
      <c r="O383" s="2"/>
    </row>
    <row r="384" spans="1:16" x14ac:dyDescent="0.35">
      <c r="A384" s="11">
        <v>1</v>
      </c>
      <c r="B384" s="11" t="s">
        <v>7</v>
      </c>
      <c r="C384" s="11" t="s">
        <v>9</v>
      </c>
      <c r="D384" s="11">
        <v>1</v>
      </c>
      <c r="E384" s="11">
        <v>2851</v>
      </c>
      <c r="F384" s="11">
        <v>15239</v>
      </c>
      <c r="G384" s="11">
        <v>561</v>
      </c>
      <c r="H384" s="11">
        <v>1999</v>
      </c>
      <c r="I384" s="12">
        <v>35641</v>
      </c>
      <c r="J384" s="12">
        <v>36221</v>
      </c>
      <c r="K384" s="12">
        <v>36208</v>
      </c>
      <c r="L384" s="2">
        <f t="shared" si="10"/>
        <v>-15</v>
      </c>
      <c r="M384" s="2">
        <f t="shared" si="11"/>
        <v>-0.5</v>
      </c>
      <c r="N384" s="2"/>
      <c r="O384" s="2"/>
    </row>
    <row r="385" spans="1:15" x14ac:dyDescent="0.35">
      <c r="A385" s="11">
        <v>1</v>
      </c>
      <c r="B385" s="11" t="s">
        <v>7</v>
      </c>
      <c r="C385" s="11" t="s">
        <v>85</v>
      </c>
      <c r="D385" s="11">
        <v>1</v>
      </c>
      <c r="E385" s="11">
        <v>2984</v>
      </c>
      <c r="F385" s="11">
        <v>15143</v>
      </c>
      <c r="G385" s="11">
        <v>941</v>
      </c>
      <c r="H385" s="11">
        <v>1997</v>
      </c>
      <c r="I385" s="12">
        <v>35625</v>
      </c>
      <c r="J385" s="12">
        <v>35635</v>
      </c>
      <c r="K385" s="12">
        <v>35635</v>
      </c>
      <c r="L385" s="2">
        <f t="shared" si="10"/>
        <v>0</v>
      </c>
      <c r="M385" s="2">
        <f t="shared" si="11"/>
        <v>0</v>
      </c>
    </row>
    <row r="386" spans="1:15" x14ac:dyDescent="0.35">
      <c r="A386" s="11">
        <v>1</v>
      </c>
      <c r="B386" s="11" t="s">
        <v>7</v>
      </c>
      <c r="C386" s="11" t="s">
        <v>9</v>
      </c>
      <c r="D386" s="11">
        <v>1</v>
      </c>
      <c r="E386" s="11">
        <v>2851</v>
      </c>
      <c r="F386" s="11">
        <v>15207</v>
      </c>
      <c r="G386" s="11">
        <v>557</v>
      </c>
      <c r="H386" s="11">
        <v>1999</v>
      </c>
      <c r="I386" s="12">
        <v>35640</v>
      </c>
      <c r="J386" s="12">
        <v>36194</v>
      </c>
      <c r="K386" s="12">
        <v>36194</v>
      </c>
      <c r="L386" s="2">
        <f>DAYS360(J386,K386)</f>
        <v>0</v>
      </c>
      <c r="M386" s="2">
        <f t="shared" si="11"/>
        <v>0</v>
      </c>
      <c r="N386" s="2"/>
      <c r="O386" s="2"/>
    </row>
    <row r="387" spans="1:15" x14ac:dyDescent="0.35">
      <c r="A387" s="11">
        <v>1</v>
      </c>
      <c r="B387" s="11" t="s">
        <v>7</v>
      </c>
      <c r="C387" s="11" t="s">
        <v>10</v>
      </c>
      <c r="D387" s="11">
        <v>1</v>
      </c>
      <c r="E387" s="11">
        <v>2919</v>
      </c>
      <c r="F387" s="11">
        <v>15059160</v>
      </c>
      <c r="G387" s="11">
        <v>7111</v>
      </c>
      <c r="H387" s="11">
        <v>1997</v>
      </c>
      <c r="I387" s="12">
        <v>35613</v>
      </c>
      <c r="J387" s="12">
        <v>35683</v>
      </c>
      <c r="K387" s="12">
        <v>35692</v>
      </c>
      <c r="L387" s="2">
        <f t="shared" si="10"/>
        <v>9</v>
      </c>
      <c r="M387" s="2">
        <f t="shared" si="11"/>
        <v>0.3</v>
      </c>
      <c r="N387" s="2"/>
      <c r="O387" s="2"/>
    </row>
    <row r="388" spans="1:15" x14ac:dyDescent="0.35">
      <c r="A388" s="11">
        <v>1</v>
      </c>
      <c r="B388" s="11" t="s">
        <v>30</v>
      </c>
      <c r="C388" s="11" t="s">
        <v>9</v>
      </c>
      <c r="D388" s="11">
        <v>1</v>
      </c>
      <c r="E388" s="11">
        <v>2705</v>
      </c>
      <c r="F388" s="11">
        <v>15172</v>
      </c>
      <c r="G388" s="11">
        <v>353</v>
      </c>
      <c r="H388" s="11">
        <v>1998</v>
      </c>
      <c r="I388" s="12">
        <v>35635</v>
      </c>
      <c r="J388" s="12">
        <v>35881</v>
      </c>
      <c r="K388" s="12">
        <v>35901</v>
      </c>
      <c r="L388" s="2">
        <f t="shared" si="10"/>
        <v>19</v>
      </c>
      <c r="M388" s="2">
        <f t="shared" si="11"/>
        <v>0.6333333333333333</v>
      </c>
      <c r="N388" s="2"/>
      <c r="O388" s="2"/>
    </row>
    <row r="389" spans="1:15" x14ac:dyDescent="0.35">
      <c r="A389" s="11">
        <v>1</v>
      </c>
      <c r="B389" s="11" t="s">
        <v>7</v>
      </c>
      <c r="C389" s="11" t="s">
        <v>9</v>
      </c>
      <c r="D389" s="11">
        <v>1</v>
      </c>
      <c r="E389" s="11">
        <v>2984</v>
      </c>
      <c r="F389" s="11">
        <v>15143</v>
      </c>
      <c r="G389" s="11">
        <v>314</v>
      </c>
      <c r="H389" s="11">
        <v>1998</v>
      </c>
      <c r="I389" s="12">
        <v>35625</v>
      </c>
      <c r="J389" s="12">
        <v>35635</v>
      </c>
      <c r="K389" s="12">
        <v>35759</v>
      </c>
      <c r="L389" s="2">
        <f t="shared" si="10"/>
        <v>121</v>
      </c>
      <c r="M389" s="2">
        <f t="shared" si="11"/>
        <v>4.0333333333333332</v>
      </c>
      <c r="N389" s="2"/>
      <c r="O389" s="2"/>
    </row>
    <row r="390" spans="1:15" x14ac:dyDescent="0.35">
      <c r="A390" s="11">
        <v>1</v>
      </c>
      <c r="B390" s="11" t="s">
        <v>7</v>
      </c>
      <c r="C390" s="11" t="s">
        <v>10</v>
      </c>
      <c r="D390" s="11">
        <v>1</v>
      </c>
      <c r="E390" s="11">
        <v>2930</v>
      </c>
      <c r="F390" s="11">
        <v>15085</v>
      </c>
      <c r="G390" s="11">
        <v>875</v>
      </c>
      <c r="H390" s="11">
        <v>1998</v>
      </c>
      <c r="I390" s="12">
        <v>35619</v>
      </c>
      <c r="J390" s="12">
        <v>35710</v>
      </c>
      <c r="K390" s="12">
        <v>35853</v>
      </c>
      <c r="L390" s="2">
        <f t="shared" si="10"/>
        <v>140</v>
      </c>
      <c r="M390" s="2">
        <f t="shared" si="11"/>
        <v>4.666666666666667</v>
      </c>
      <c r="N390" s="2"/>
      <c r="O390" s="2"/>
    </row>
    <row r="391" spans="1:15" x14ac:dyDescent="0.35">
      <c r="A391" s="11">
        <v>1</v>
      </c>
      <c r="B391" s="11" t="s">
        <v>7</v>
      </c>
      <c r="C391" s="11" t="s">
        <v>9</v>
      </c>
      <c r="D391" s="11">
        <v>1</v>
      </c>
      <c r="E391" s="11">
        <v>2984</v>
      </c>
      <c r="F391" s="11">
        <v>15143</v>
      </c>
      <c r="G391" s="11">
        <v>194</v>
      </c>
      <c r="H391" s="11">
        <v>1998</v>
      </c>
      <c r="I391" s="12">
        <v>35625</v>
      </c>
      <c r="J391" s="12">
        <v>35629</v>
      </c>
      <c r="K391" s="12">
        <v>35773</v>
      </c>
      <c r="L391" s="2">
        <f t="shared" si="10"/>
        <v>141</v>
      </c>
      <c r="M391" s="2">
        <f t="shared" si="11"/>
        <v>4.7</v>
      </c>
      <c r="N391" s="2"/>
      <c r="O391" s="2"/>
    </row>
    <row r="392" spans="1:15" x14ac:dyDescent="0.35">
      <c r="A392" s="11">
        <v>1</v>
      </c>
      <c r="B392" s="11" t="s">
        <v>30</v>
      </c>
      <c r="C392" s="11" t="s">
        <v>9</v>
      </c>
      <c r="D392" s="11">
        <v>13</v>
      </c>
      <c r="E392" s="11">
        <v>2847</v>
      </c>
      <c r="F392" s="11">
        <v>14977</v>
      </c>
      <c r="G392" s="11">
        <v>7002</v>
      </c>
      <c r="H392" s="11">
        <v>1998</v>
      </c>
      <c r="I392" s="12">
        <v>35612</v>
      </c>
      <c r="J392" s="12">
        <v>35643</v>
      </c>
      <c r="K392" s="12">
        <v>35793</v>
      </c>
      <c r="L392" s="2">
        <f t="shared" si="10"/>
        <v>148</v>
      </c>
      <c r="M392" s="2">
        <f t="shared" si="11"/>
        <v>4.9333333333333336</v>
      </c>
      <c r="N392" s="2"/>
      <c r="O392" s="2"/>
    </row>
    <row r="393" spans="1:15" x14ac:dyDescent="0.35">
      <c r="A393" s="11">
        <v>1</v>
      </c>
      <c r="B393" s="11" t="s">
        <v>30</v>
      </c>
      <c r="C393" s="11" t="s">
        <v>9</v>
      </c>
      <c r="D393" s="11">
        <v>1</v>
      </c>
      <c r="E393" s="11">
        <v>2891</v>
      </c>
      <c r="F393" s="11">
        <v>15166</v>
      </c>
      <c r="G393" s="11">
        <v>7083</v>
      </c>
      <c r="H393" s="11">
        <v>1998</v>
      </c>
      <c r="I393" s="12">
        <v>35634</v>
      </c>
      <c r="J393" s="12">
        <v>35822</v>
      </c>
      <c r="K393" s="12">
        <v>36010</v>
      </c>
      <c r="L393" s="2">
        <f t="shared" si="10"/>
        <v>186</v>
      </c>
      <c r="M393" s="2">
        <f t="shared" si="11"/>
        <v>6.2</v>
      </c>
      <c r="N393" s="2"/>
      <c r="O393" s="2"/>
    </row>
    <row r="394" spans="1:15" x14ac:dyDescent="0.35">
      <c r="A394" s="11">
        <v>1</v>
      </c>
      <c r="B394" s="11" t="s">
        <v>18</v>
      </c>
      <c r="C394" s="11" t="s">
        <v>2</v>
      </c>
      <c r="D394" s="11">
        <v>1</v>
      </c>
      <c r="E394" s="11">
        <v>2847</v>
      </c>
      <c r="F394" s="11">
        <v>14977</v>
      </c>
      <c r="G394" s="11">
        <v>312</v>
      </c>
      <c r="H394" s="11">
        <v>1999</v>
      </c>
      <c r="I394" s="12">
        <v>35612</v>
      </c>
      <c r="J394" s="12">
        <v>35803</v>
      </c>
      <c r="K394" s="12">
        <v>36032</v>
      </c>
      <c r="L394" s="2">
        <f t="shared" si="10"/>
        <v>227</v>
      </c>
      <c r="M394" s="2">
        <f t="shared" si="11"/>
        <v>7.5666666666666664</v>
      </c>
      <c r="N394" s="2"/>
      <c r="O394" s="2"/>
    </row>
    <row r="395" spans="1:15" x14ac:dyDescent="0.35">
      <c r="A395" s="11">
        <v>1</v>
      </c>
      <c r="B395" s="11" t="s">
        <v>13</v>
      </c>
      <c r="C395" s="11" t="s">
        <v>14</v>
      </c>
      <c r="D395" s="11">
        <v>1</v>
      </c>
      <c r="E395" s="11">
        <v>2559</v>
      </c>
      <c r="F395" s="11">
        <v>15054</v>
      </c>
      <c r="G395" s="11">
        <v>485</v>
      </c>
      <c r="H395" s="11">
        <v>1999</v>
      </c>
      <c r="I395" s="12">
        <v>35627</v>
      </c>
      <c r="J395" s="12">
        <v>35977</v>
      </c>
      <c r="K395" s="12">
        <v>36212</v>
      </c>
      <c r="L395" s="2">
        <f t="shared" si="10"/>
        <v>230</v>
      </c>
      <c r="M395" s="2">
        <f t="shared" si="11"/>
        <v>7.666666666666667</v>
      </c>
      <c r="N395" s="2"/>
      <c r="O395" s="2"/>
    </row>
    <row r="396" spans="1:15" x14ac:dyDescent="0.35">
      <c r="A396" s="11">
        <v>1</v>
      </c>
      <c r="B396" s="11" t="s">
        <v>18</v>
      </c>
      <c r="C396" s="11" t="s">
        <v>2</v>
      </c>
      <c r="D396" s="11">
        <v>1</v>
      </c>
      <c r="E396" s="11">
        <v>2946</v>
      </c>
      <c r="F396" s="11">
        <v>15095</v>
      </c>
      <c r="G396" s="11">
        <v>7182</v>
      </c>
      <c r="H396" s="11">
        <v>1998</v>
      </c>
      <c r="I396" s="12">
        <v>35625</v>
      </c>
      <c r="J396" s="12">
        <v>35764</v>
      </c>
      <c r="K396" s="12">
        <v>36006</v>
      </c>
      <c r="L396" s="2">
        <f t="shared" si="10"/>
        <v>240</v>
      </c>
      <c r="M396" s="2">
        <f t="shared" si="11"/>
        <v>8</v>
      </c>
      <c r="N396" s="2"/>
      <c r="O396" s="2"/>
    </row>
    <row r="397" spans="1:15" x14ac:dyDescent="0.35">
      <c r="A397" s="11">
        <v>1</v>
      </c>
      <c r="B397" s="11" t="s">
        <v>20</v>
      </c>
      <c r="C397" s="11" t="s">
        <v>2</v>
      </c>
      <c r="D397" s="11">
        <v>1</v>
      </c>
      <c r="E397" s="11">
        <v>3592</v>
      </c>
      <c r="F397" s="11">
        <v>15077</v>
      </c>
      <c r="G397" s="11">
        <v>698</v>
      </c>
      <c r="H397" s="11">
        <v>1999</v>
      </c>
      <c r="I397" s="12">
        <v>35642</v>
      </c>
      <c r="J397" s="12">
        <v>35965</v>
      </c>
      <c r="K397" s="12">
        <v>36213</v>
      </c>
      <c r="L397" s="2">
        <f t="shared" si="10"/>
        <v>243</v>
      </c>
      <c r="M397" s="2">
        <f t="shared" si="11"/>
        <v>8.1</v>
      </c>
      <c r="N397" s="2"/>
      <c r="O397" s="2"/>
    </row>
    <row r="398" spans="1:15" x14ac:dyDescent="0.35">
      <c r="A398" s="11">
        <v>1</v>
      </c>
      <c r="B398" s="11" t="s">
        <v>7</v>
      </c>
      <c r="C398" s="11" t="s">
        <v>9</v>
      </c>
      <c r="D398" s="11">
        <v>1</v>
      </c>
      <c r="E398" s="11">
        <v>2984</v>
      </c>
      <c r="F398" s="11">
        <v>15143</v>
      </c>
      <c r="G398" s="11">
        <v>579</v>
      </c>
      <c r="H398" s="11">
        <v>1998</v>
      </c>
      <c r="I398" s="12">
        <v>35625</v>
      </c>
      <c r="J398" s="12">
        <v>35629</v>
      </c>
      <c r="K398" s="12">
        <v>35893</v>
      </c>
      <c r="L398" s="2">
        <f t="shared" si="10"/>
        <v>260</v>
      </c>
      <c r="M398" s="2">
        <f t="shared" si="11"/>
        <v>8.6666666666666661</v>
      </c>
      <c r="N398" s="2"/>
      <c r="O398" s="2"/>
    </row>
    <row r="399" spans="1:15" x14ac:dyDescent="0.35">
      <c r="A399" s="11">
        <v>1</v>
      </c>
      <c r="B399" s="11" t="s">
        <v>7</v>
      </c>
      <c r="C399" s="11" t="s">
        <v>1</v>
      </c>
      <c r="D399" s="11">
        <v>1</v>
      </c>
      <c r="E399" s="11">
        <v>2919</v>
      </c>
      <c r="F399" s="11">
        <v>15059</v>
      </c>
      <c r="G399" s="11">
        <v>7290</v>
      </c>
      <c r="H399" s="11">
        <v>1998</v>
      </c>
      <c r="I399" s="12">
        <v>35613</v>
      </c>
      <c r="J399" s="12">
        <v>35690</v>
      </c>
      <c r="K399" s="12">
        <v>36045</v>
      </c>
      <c r="L399" s="2">
        <f t="shared" si="10"/>
        <v>350</v>
      </c>
      <c r="M399" s="2">
        <f t="shared" si="11"/>
        <v>11.666666666666666</v>
      </c>
      <c r="N399" s="2"/>
      <c r="O399" s="2"/>
    </row>
    <row r="400" spans="1:15" x14ac:dyDescent="0.35">
      <c r="A400" s="11">
        <v>1</v>
      </c>
      <c r="B400" s="11" t="s">
        <v>3</v>
      </c>
      <c r="C400" s="11" t="s">
        <v>2</v>
      </c>
      <c r="D400" s="11">
        <v>1</v>
      </c>
      <c r="E400" s="11">
        <v>3736</v>
      </c>
      <c r="F400" s="11">
        <v>15216</v>
      </c>
      <c r="G400" s="11">
        <v>7674</v>
      </c>
      <c r="H400" s="11">
        <v>1999</v>
      </c>
      <c r="I400" s="12">
        <v>35636</v>
      </c>
      <c r="J400" s="12">
        <v>36039</v>
      </c>
      <c r="K400" s="12">
        <v>36397</v>
      </c>
      <c r="L400" s="2">
        <f t="shared" si="10"/>
        <v>354</v>
      </c>
      <c r="M400" s="2">
        <f t="shared" si="11"/>
        <v>11.8</v>
      </c>
      <c r="N400" s="2"/>
      <c r="O400" s="2"/>
    </row>
    <row r="401" spans="1:16" x14ac:dyDescent="0.35">
      <c r="A401" s="11">
        <v>1</v>
      </c>
      <c r="B401" s="11" t="s">
        <v>30</v>
      </c>
      <c r="C401" s="11" t="s">
        <v>9</v>
      </c>
      <c r="D401" s="11">
        <v>1</v>
      </c>
      <c r="E401" s="11">
        <v>2891</v>
      </c>
      <c r="F401" s="11">
        <v>15166</v>
      </c>
      <c r="G401" s="11">
        <v>7787</v>
      </c>
      <c r="H401" s="11">
        <v>1999</v>
      </c>
      <c r="I401" s="12">
        <v>35634</v>
      </c>
      <c r="J401" s="12">
        <v>35822</v>
      </c>
      <c r="K401" s="12">
        <v>36462</v>
      </c>
      <c r="L401" s="2">
        <f t="shared" si="10"/>
        <v>632</v>
      </c>
      <c r="M401" s="2">
        <f t="shared" si="11"/>
        <v>21.066666666666666</v>
      </c>
      <c r="N401" s="3">
        <f>SUM(6/168)</f>
        <v>3.5714285714285712E-2</v>
      </c>
      <c r="O401" s="3">
        <f>SUM(7/168)</f>
        <v>4.1666666666666664E-2</v>
      </c>
      <c r="P401" s="3">
        <f>SUM(20/168)</f>
        <v>0.11904761904761904</v>
      </c>
    </row>
    <row r="402" spans="1:16" x14ac:dyDescent="0.35">
      <c r="A402" s="11">
        <f>SUM(A382:A401)</f>
        <v>20</v>
      </c>
      <c r="I402" s="12"/>
      <c r="J402" s="12"/>
      <c r="K402" s="12"/>
      <c r="L402" s="2"/>
      <c r="M402" s="2"/>
      <c r="N402" s="2"/>
      <c r="O402" s="2"/>
    </row>
    <row r="403" spans="1:16" x14ac:dyDescent="0.35">
      <c r="I403" s="12"/>
      <c r="J403" s="12"/>
      <c r="K403" s="12"/>
      <c r="L403" s="2"/>
      <c r="M403" s="2"/>
      <c r="N403" s="2"/>
      <c r="O403" s="2"/>
    </row>
    <row r="404" spans="1:16" x14ac:dyDescent="0.35">
      <c r="A404" s="11">
        <v>1</v>
      </c>
      <c r="B404" s="11" t="s">
        <v>7</v>
      </c>
      <c r="C404" s="11" t="s">
        <v>9</v>
      </c>
      <c r="D404" s="11">
        <v>1</v>
      </c>
      <c r="E404" s="11">
        <v>2851</v>
      </c>
      <c r="F404" s="11">
        <v>15206</v>
      </c>
      <c r="G404" s="11">
        <v>556</v>
      </c>
      <c r="H404" s="11">
        <v>1999</v>
      </c>
      <c r="I404" s="12">
        <v>35643</v>
      </c>
      <c r="J404" s="12">
        <v>36221</v>
      </c>
      <c r="K404" s="12">
        <v>36193</v>
      </c>
      <c r="L404" s="2">
        <f t="shared" si="10"/>
        <v>-30</v>
      </c>
      <c r="M404" s="2">
        <f t="shared" si="11"/>
        <v>-1</v>
      </c>
      <c r="N404" s="2"/>
      <c r="O404" s="2"/>
    </row>
    <row r="405" spans="1:16" x14ac:dyDescent="0.35">
      <c r="A405" s="11">
        <v>1</v>
      </c>
      <c r="B405" s="11" t="s">
        <v>7</v>
      </c>
      <c r="C405" s="11" t="s">
        <v>9</v>
      </c>
      <c r="D405" s="11">
        <v>1</v>
      </c>
      <c r="E405" s="11">
        <v>2851</v>
      </c>
      <c r="F405" s="11">
        <v>15242</v>
      </c>
      <c r="G405" s="11">
        <v>558</v>
      </c>
      <c r="H405" s="11">
        <v>1999</v>
      </c>
      <c r="I405" s="12">
        <v>35643</v>
      </c>
      <c r="J405" s="12">
        <v>36221</v>
      </c>
      <c r="K405" s="12">
        <v>36200</v>
      </c>
      <c r="L405" s="2">
        <f t="shared" si="10"/>
        <v>-23</v>
      </c>
      <c r="M405" s="2">
        <f t="shared" si="11"/>
        <v>-0.76666666666666672</v>
      </c>
      <c r="N405" s="2"/>
      <c r="O405" s="2"/>
    </row>
    <row r="406" spans="1:16" x14ac:dyDescent="0.35">
      <c r="A406" s="11">
        <v>1</v>
      </c>
      <c r="B406" s="11" t="s">
        <v>7</v>
      </c>
      <c r="C406" s="11" t="s">
        <v>9</v>
      </c>
      <c r="D406" s="11">
        <v>1</v>
      </c>
      <c r="E406" s="11">
        <v>2851</v>
      </c>
      <c r="F406" s="11">
        <v>15241</v>
      </c>
      <c r="G406" s="11">
        <v>559</v>
      </c>
      <c r="H406" s="11">
        <v>1999</v>
      </c>
      <c r="I406" s="12">
        <v>35643</v>
      </c>
      <c r="J406" s="12">
        <v>36221</v>
      </c>
      <c r="K406" s="12">
        <v>36201</v>
      </c>
      <c r="L406" s="2">
        <f t="shared" si="10"/>
        <v>-22</v>
      </c>
      <c r="M406" s="2">
        <f t="shared" si="11"/>
        <v>-0.73333333333333328</v>
      </c>
      <c r="N406" s="2"/>
      <c r="O406" s="2"/>
    </row>
    <row r="407" spans="1:16" x14ac:dyDescent="0.35">
      <c r="A407" s="11">
        <v>1</v>
      </c>
      <c r="B407" s="11" t="s">
        <v>7</v>
      </c>
      <c r="C407" s="11" t="s">
        <v>9</v>
      </c>
      <c r="D407" s="11">
        <v>1</v>
      </c>
      <c r="E407" s="11">
        <v>2851</v>
      </c>
      <c r="F407" s="11">
        <v>15237</v>
      </c>
      <c r="G407" s="11">
        <v>562</v>
      </c>
      <c r="H407" s="11">
        <v>1999</v>
      </c>
      <c r="I407" s="12">
        <v>35643</v>
      </c>
      <c r="J407" s="12">
        <v>36221</v>
      </c>
      <c r="K407" s="12">
        <v>36209</v>
      </c>
      <c r="L407" s="2">
        <f t="shared" si="10"/>
        <v>-14</v>
      </c>
      <c r="M407" s="2">
        <f t="shared" si="11"/>
        <v>-0.46666666666666667</v>
      </c>
      <c r="N407" s="2"/>
      <c r="O407" s="2"/>
    </row>
    <row r="408" spans="1:16" x14ac:dyDescent="0.35">
      <c r="A408" s="11">
        <v>1</v>
      </c>
      <c r="B408" s="11" t="s">
        <v>7</v>
      </c>
      <c r="C408" s="11" t="s">
        <v>28</v>
      </c>
      <c r="D408" s="11">
        <v>1</v>
      </c>
      <c r="E408" s="11">
        <v>3156</v>
      </c>
      <c r="F408" s="11">
        <v>15421</v>
      </c>
      <c r="G408" s="11">
        <v>7007</v>
      </c>
      <c r="H408" s="11">
        <v>1998</v>
      </c>
      <c r="I408" s="12">
        <v>35669</v>
      </c>
      <c r="J408" s="12">
        <v>35963</v>
      </c>
      <c r="K408" s="12">
        <v>35957</v>
      </c>
      <c r="L408" s="2">
        <f t="shared" si="10"/>
        <v>-6</v>
      </c>
      <c r="M408" s="2">
        <f t="shared" si="11"/>
        <v>-0.2</v>
      </c>
    </row>
    <row r="409" spans="1:16" x14ac:dyDescent="0.35">
      <c r="A409" s="11">
        <v>1</v>
      </c>
      <c r="B409" s="11" t="s">
        <v>30</v>
      </c>
      <c r="C409" s="11" t="s">
        <v>2</v>
      </c>
      <c r="D409" s="11">
        <v>13</v>
      </c>
      <c r="E409" s="11">
        <v>3067</v>
      </c>
      <c r="F409" s="11">
        <v>15184</v>
      </c>
      <c r="G409" s="11">
        <v>161</v>
      </c>
      <c r="H409" s="11">
        <v>2000</v>
      </c>
      <c r="I409" s="12">
        <v>35649</v>
      </c>
      <c r="J409" s="12">
        <v>36439</v>
      </c>
      <c r="K409" s="12">
        <v>36439</v>
      </c>
      <c r="L409" s="2">
        <f t="shared" si="10"/>
        <v>0</v>
      </c>
      <c r="M409" s="2">
        <f t="shared" si="11"/>
        <v>0</v>
      </c>
      <c r="N409" s="2"/>
      <c r="O409" s="2"/>
    </row>
    <row r="410" spans="1:16" x14ac:dyDescent="0.35">
      <c r="A410" s="11">
        <v>1</v>
      </c>
      <c r="B410" s="11" t="s">
        <v>20</v>
      </c>
      <c r="C410" s="11" t="s">
        <v>2</v>
      </c>
      <c r="D410" s="11">
        <v>1</v>
      </c>
      <c r="E410" s="11">
        <v>3658</v>
      </c>
      <c r="F410" s="11">
        <v>15360</v>
      </c>
      <c r="G410" s="11">
        <v>920</v>
      </c>
      <c r="H410" s="11">
        <v>1998</v>
      </c>
      <c r="I410" s="12">
        <v>35670</v>
      </c>
      <c r="J410" s="12">
        <v>35983</v>
      </c>
      <c r="K410" s="12">
        <v>35983</v>
      </c>
      <c r="L410" s="2">
        <f t="shared" si="10"/>
        <v>0</v>
      </c>
      <c r="M410" s="2">
        <f t="shared" si="11"/>
        <v>0</v>
      </c>
      <c r="N410" s="2"/>
      <c r="O410" s="2"/>
    </row>
    <row r="411" spans="1:16" x14ac:dyDescent="0.35">
      <c r="A411" s="11">
        <v>1</v>
      </c>
      <c r="B411" s="11" t="s">
        <v>3</v>
      </c>
      <c r="C411" s="11" t="s">
        <v>9</v>
      </c>
      <c r="D411" s="11">
        <v>1</v>
      </c>
      <c r="E411" s="11">
        <v>2983</v>
      </c>
      <c r="F411" s="11">
        <v>15126</v>
      </c>
      <c r="G411" s="11">
        <v>133</v>
      </c>
      <c r="H411" s="11">
        <v>1998</v>
      </c>
      <c r="I411" s="12">
        <v>35643</v>
      </c>
      <c r="J411" s="12">
        <v>35759</v>
      </c>
      <c r="K411" s="12">
        <v>35759</v>
      </c>
      <c r="L411" s="2">
        <f t="shared" si="10"/>
        <v>0</v>
      </c>
      <c r="M411" s="2">
        <f t="shared" si="11"/>
        <v>0</v>
      </c>
      <c r="N411" s="2"/>
      <c r="O411" s="2"/>
    </row>
    <row r="412" spans="1:16" x14ac:dyDescent="0.35">
      <c r="A412" s="11">
        <v>1</v>
      </c>
      <c r="B412" s="11" t="s">
        <v>30</v>
      </c>
      <c r="C412" s="11" t="s">
        <v>9</v>
      </c>
      <c r="D412" s="11">
        <v>1</v>
      </c>
      <c r="E412" s="11">
        <v>3024</v>
      </c>
      <c r="F412" s="11">
        <v>15301</v>
      </c>
      <c r="G412" s="11">
        <v>7465</v>
      </c>
      <c r="H412" s="11">
        <v>1998</v>
      </c>
      <c r="I412" s="12">
        <v>35670</v>
      </c>
      <c r="J412" s="12">
        <v>35871</v>
      </c>
      <c r="K412" s="12">
        <v>35884</v>
      </c>
      <c r="L412" s="2">
        <f t="shared" si="10"/>
        <v>13</v>
      </c>
      <c r="M412" s="2">
        <f t="shared" si="11"/>
        <v>0.43333333333333335</v>
      </c>
      <c r="N412" s="2"/>
      <c r="O412" s="2"/>
    </row>
    <row r="413" spans="1:16" x14ac:dyDescent="0.35">
      <c r="A413" s="11">
        <v>1</v>
      </c>
      <c r="B413" s="11" t="s">
        <v>7</v>
      </c>
      <c r="C413" s="11" t="s">
        <v>28</v>
      </c>
      <c r="D413" s="11">
        <v>1</v>
      </c>
      <c r="E413" s="11">
        <v>2866</v>
      </c>
      <c r="F413" s="11" t="s">
        <v>99</v>
      </c>
      <c r="G413" s="11">
        <v>7108</v>
      </c>
      <c r="H413" s="11">
        <v>1997</v>
      </c>
      <c r="I413" s="12">
        <v>35656</v>
      </c>
      <c r="J413" s="12">
        <v>35639</v>
      </c>
      <c r="K413" s="12">
        <v>35684</v>
      </c>
      <c r="L413" s="2">
        <f t="shared" si="10"/>
        <v>43</v>
      </c>
      <c r="M413" s="2">
        <f t="shared" si="11"/>
        <v>1.4333333333333333</v>
      </c>
      <c r="N413" s="2"/>
      <c r="O413" s="2"/>
    </row>
    <row r="414" spans="1:16" x14ac:dyDescent="0.35">
      <c r="A414" s="11">
        <v>1</v>
      </c>
      <c r="B414" s="11" t="s">
        <v>7</v>
      </c>
      <c r="C414" s="11" t="s">
        <v>9</v>
      </c>
      <c r="D414" s="11">
        <v>1</v>
      </c>
      <c r="E414" s="11">
        <v>3038</v>
      </c>
      <c r="F414" s="11">
        <v>15271</v>
      </c>
      <c r="G414" s="11">
        <v>532</v>
      </c>
      <c r="H414" s="11">
        <v>1998</v>
      </c>
      <c r="I414" s="12">
        <v>35655</v>
      </c>
      <c r="J414" s="12">
        <v>35767</v>
      </c>
      <c r="K414" s="12">
        <v>35860</v>
      </c>
      <c r="L414" s="2">
        <f t="shared" si="10"/>
        <v>93</v>
      </c>
      <c r="M414" s="2">
        <f t="shared" si="11"/>
        <v>3.1</v>
      </c>
      <c r="N414" s="2"/>
      <c r="O414" s="2"/>
    </row>
    <row r="415" spans="1:16" x14ac:dyDescent="0.35">
      <c r="A415" s="11">
        <v>1</v>
      </c>
      <c r="B415" s="11" t="s">
        <v>7</v>
      </c>
      <c r="C415" s="11" t="s">
        <v>2</v>
      </c>
      <c r="D415" s="11">
        <v>1</v>
      </c>
      <c r="E415" s="11">
        <v>2941</v>
      </c>
      <c r="F415" s="11">
        <v>15236</v>
      </c>
      <c r="G415" s="11">
        <v>682</v>
      </c>
      <c r="H415" s="11">
        <v>1998</v>
      </c>
      <c r="I415" s="12">
        <v>35649</v>
      </c>
      <c r="J415" s="12">
        <v>35807</v>
      </c>
      <c r="K415" s="12">
        <v>35902</v>
      </c>
      <c r="L415" s="2">
        <f t="shared" si="10"/>
        <v>95</v>
      </c>
      <c r="M415" s="2">
        <f t="shared" si="11"/>
        <v>3.1666666666666665</v>
      </c>
      <c r="N415" s="2"/>
      <c r="O415" s="2"/>
    </row>
    <row r="416" spans="1:16" x14ac:dyDescent="0.35">
      <c r="A416" s="11">
        <v>1</v>
      </c>
      <c r="B416" s="11" t="s">
        <v>7</v>
      </c>
      <c r="C416" s="11" t="s">
        <v>9</v>
      </c>
      <c r="D416" s="11">
        <v>1</v>
      </c>
      <c r="E416" s="11">
        <v>2292</v>
      </c>
      <c r="F416" s="11">
        <v>13892</v>
      </c>
      <c r="G416" s="11">
        <v>7121</v>
      </c>
      <c r="H416" s="11">
        <v>1997</v>
      </c>
      <c r="I416" s="12">
        <v>35656</v>
      </c>
      <c r="J416" s="12">
        <v>35538</v>
      </c>
      <c r="K416" s="12">
        <v>35656</v>
      </c>
      <c r="L416" s="2">
        <f t="shared" si="10"/>
        <v>116</v>
      </c>
      <c r="M416" s="2">
        <f t="shared" si="11"/>
        <v>3.8666666666666667</v>
      </c>
      <c r="N416" s="2"/>
      <c r="O416" s="2"/>
    </row>
    <row r="417" spans="1:16" x14ac:dyDescent="0.35">
      <c r="A417" s="11">
        <v>1</v>
      </c>
      <c r="B417" s="11" t="s">
        <v>7</v>
      </c>
      <c r="C417" s="11" t="s">
        <v>90</v>
      </c>
      <c r="D417" s="11">
        <v>1</v>
      </c>
      <c r="E417" s="11">
        <v>2661</v>
      </c>
      <c r="F417" s="11" t="s">
        <v>91</v>
      </c>
      <c r="G417" s="11">
        <v>517</v>
      </c>
      <c r="H417" s="11">
        <v>1999</v>
      </c>
      <c r="I417" s="12">
        <v>35643</v>
      </c>
      <c r="J417" s="12">
        <v>36119</v>
      </c>
      <c r="K417" s="12">
        <v>36259</v>
      </c>
      <c r="L417" s="2">
        <f t="shared" si="10"/>
        <v>139</v>
      </c>
      <c r="M417" s="2">
        <f t="shared" si="11"/>
        <v>4.6333333333333337</v>
      </c>
      <c r="N417" s="2"/>
      <c r="O417" s="2"/>
    </row>
    <row r="418" spans="1:16" x14ac:dyDescent="0.35">
      <c r="A418" s="11">
        <v>1</v>
      </c>
      <c r="B418" s="11" t="s">
        <v>7</v>
      </c>
      <c r="C418" s="11" t="s">
        <v>92</v>
      </c>
      <c r="D418" s="11">
        <v>1</v>
      </c>
      <c r="E418" s="11">
        <v>2661</v>
      </c>
      <c r="F418" s="11" t="s">
        <v>93</v>
      </c>
      <c r="G418" s="11">
        <v>515</v>
      </c>
      <c r="H418" s="11">
        <v>1999</v>
      </c>
      <c r="I418" s="12">
        <v>35646</v>
      </c>
      <c r="J418" s="12">
        <v>36119</v>
      </c>
      <c r="K418" s="12">
        <v>36259</v>
      </c>
      <c r="L418" s="2">
        <f t="shared" si="10"/>
        <v>139</v>
      </c>
      <c r="M418" s="2">
        <f t="shared" si="11"/>
        <v>4.6333333333333337</v>
      </c>
      <c r="N418" s="2"/>
      <c r="O418" s="2"/>
    </row>
    <row r="419" spans="1:16" x14ac:dyDescent="0.35">
      <c r="A419" s="11">
        <v>1</v>
      </c>
      <c r="B419" s="11" t="s">
        <v>7</v>
      </c>
      <c r="C419" s="11" t="s">
        <v>9</v>
      </c>
      <c r="D419" s="11">
        <v>1</v>
      </c>
      <c r="E419" s="11">
        <v>3669</v>
      </c>
      <c r="F419" s="11">
        <v>15274</v>
      </c>
      <c r="G419" s="11">
        <v>7143</v>
      </c>
      <c r="H419" s="11">
        <v>1998</v>
      </c>
      <c r="I419" s="12">
        <v>35654</v>
      </c>
      <c r="J419" s="12">
        <v>35865</v>
      </c>
      <c r="K419" s="12">
        <v>36020</v>
      </c>
      <c r="L419" s="2">
        <f t="shared" si="10"/>
        <v>152</v>
      </c>
      <c r="M419" s="2">
        <f t="shared" si="11"/>
        <v>5.0666666666666664</v>
      </c>
      <c r="N419" s="2"/>
      <c r="O419" s="2"/>
    </row>
    <row r="420" spans="1:16" x14ac:dyDescent="0.35">
      <c r="A420" s="11">
        <v>1</v>
      </c>
      <c r="B420" s="11" t="s">
        <v>7</v>
      </c>
      <c r="C420" s="11" t="s">
        <v>94</v>
      </c>
      <c r="D420" s="11">
        <v>1</v>
      </c>
      <c r="E420" s="11">
        <v>3037</v>
      </c>
      <c r="F420" s="11">
        <v>15266</v>
      </c>
      <c r="G420" s="11">
        <v>383</v>
      </c>
      <c r="H420" s="11">
        <v>1999</v>
      </c>
      <c r="I420" s="12">
        <v>35649</v>
      </c>
      <c r="J420" s="12">
        <v>35998</v>
      </c>
      <c r="K420" s="12">
        <v>36189</v>
      </c>
      <c r="L420" s="2">
        <f t="shared" si="10"/>
        <v>187</v>
      </c>
      <c r="M420" s="2">
        <f t="shared" si="11"/>
        <v>6.2333333333333334</v>
      </c>
      <c r="N420" s="2"/>
      <c r="O420" s="2"/>
    </row>
    <row r="421" spans="1:16" x14ac:dyDescent="0.35">
      <c r="A421" s="11">
        <v>1</v>
      </c>
      <c r="B421" s="11" t="s">
        <v>7</v>
      </c>
      <c r="C421" s="11" t="s">
        <v>9</v>
      </c>
      <c r="D421" s="11">
        <v>1</v>
      </c>
      <c r="E421" s="11">
        <v>3045</v>
      </c>
      <c r="F421" s="11" t="s">
        <v>98</v>
      </c>
      <c r="G421" s="11">
        <v>685</v>
      </c>
      <c r="H421" s="11">
        <v>1998</v>
      </c>
      <c r="I421" s="12">
        <v>35654</v>
      </c>
      <c r="J421" s="12">
        <v>35712</v>
      </c>
      <c r="K421" s="12">
        <v>35909</v>
      </c>
      <c r="L421" s="2">
        <f t="shared" si="10"/>
        <v>195</v>
      </c>
      <c r="M421" s="2">
        <f t="shared" si="11"/>
        <v>6.5</v>
      </c>
      <c r="N421" s="2"/>
      <c r="O421" s="2"/>
    </row>
    <row r="422" spans="1:16" x14ac:dyDescent="0.35">
      <c r="A422" s="11">
        <v>1</v>
      </c>
      <c r="B422" s="11" t="s">
        <v>7</v>
      </c>
      <c r="C422" s="11" t="s">
        <v>19</v>
      </c>
      <c r="D422" s="11">
        <v>1</v>
      </c>
      <c r="E422" s="11">
        <v>3270</v>
      </c>
      <c r="F422" s="11" t="s">
        <v>100</v>
      </c>
      <c r="G422" s="11">
        <v>7107</v>
      </c>
      <c r="H422" s="11">
        <v>1999</v>
      </c>
      <c r="I422" s="12">
        <v>35668</v>
      </c>
      <c r="J422" s="12">
        <v>36035</v>
      </c>
      <c r="K422" s="12">
        <v>36266</v>
      </c>
      <c r="L422" s="2">
        <f t="shared" si="10"/>
        <v>228</v>
      </c>
      <c r="M422" s="2">
        <f t="shared" si="11"/>
        <v>7.6</v>
      </c>
      <c r="N422" s="2"/>
      <c r="O422" s="2"/>
    </row>
    <row r="423" spans="1:16" x14ac:dyDescent="0.35">
      <c r="A423" s="11">
        <v>1</v>
      </c>
      <c r="B423" s="11" t="s">
        <v>7</v>
      </c>
      <c r="C423" s="11" t="s">
        <v>11</v>
      </c>
      <c r="D423" s="11">
        <v>1</v>
      </c>
      <c r="E423" s="11">
        <v>3387</v>
      </c>
      <c r="F423" s="11">
        <v>15272</v>
      </c>
      <c r="G423" s="11">
        <v>142</v>
      </c>
      <c r="H423" s="11">
        <v>1999</v>
      </c>
      <c r="I423" s="12">
        <v>35649</v>
      </c>
      <c r="J423" s="12">
        <v>35821</v>
      </c>
      <c r="K423" s="12">
        <v>36120</v>
      </c>
      <c r="L423" s="2">
        <f t="shared" si="10"/>
        <v>295</v>
      </c>
      <c r="M423" s="2">
        <f t="shared" si="11"/>
        <v>9.8333333333333339</v>
      </c>
      <c r="N423" s="2"/>
      <c r="O423" s="2"/>
    </row>
    <row r="424" spans="1:16" x14ac:dyDescent="0.35">
      <c r="A424" s="11">
        <v>1</v>
      </c>
      <c r="B424" s="11" t="s">
        <v>7</v>
      </c>
      <c r="C424" s="11" t="s">
        <v>19</v>
      </c>
      <c r="D424" s="11">
        <v>1</v>
      </c>
      <c r="E424" s="11">
        <v>3115</v>
      </c>
      <c r="F424" s="11">
        <v>15428</v>
      </c>
      <c r="G424" s="11">
        <v>141</v>
      </c>
      <c r="H424" s="11">
        <v>1999</v>
      </c>
      <c r="I424" s="12">
        <v>35670</v>
      </c>
      <c r="J424" s="12">
        <v>35744</v>
      </c>
      <c r="K424" s="12">
        <v>36100</v>
      </c>
      <c r="L424" s="2">
        <f>DAYS360(J424,K424)</f>
        <v>351</v>
      </c>
      <c r="M424" s="2">
        <f t="shared" si="11"/>
        <v>11.7</v>
      </c>
      <c r="N424" s="3">
        <f>SUM(9/133)</f>
        <v>6.7669172932330823E-2</v>
      </c>
      <c r="O424" s="3">
        <f>SUM(12/133)</f>
        <v>9.0225563909774431E-2</v>
      </c>
      <c r="P424" s="3">
        <f>SUM(21/133)</f>
        <v>0.15789473684210525</v>
      </c>
    </row>
    <row r="425" spans="1:16" x14ac:dyDescent="0.35">
      <c r="A425" s="11">
        <f>SUM(A404:A424)</f>
        <v>21</v>
      </c>
      <c r="I425" s="12"/>
      <c r="J425" s="12"/>
      <c r="K425" s="12"/>
      <c r="L425" s="2"/>
      <c r="M425" s="2"/>
      <c r="N425" s="2"/>
      <c r="O425" s="2"/>
    </row>
    <row r="426" spans="1:16" x14ac:dyDescent="0.35">
      <c r="I426" s="12"/>
      <c r="J426" s="12"/>
      <c r="K426" s="12"/>
      <c r="L426" s="2"/>
      <c r="M426" s="2"/>
      <c r="N426" s="2"/>
      <c r="O426" s="2"/>
    </row>
    <row r="427" spans="1:16" x14ac:dyDescent="0.35">
      <c r="A427" s="11">
        <v>1</v>
      </c>
      <c r="B427" s="11" t="s">
        <v>18</v>
      </c>
      <c r="C427" s="11" t="s">
        <v>2</v>
      </c>
      <c r="D427" s="11">
        <v>1</v>
      </c>
      <c r="E427" s="11">
        <v>3109</v>
      </c>
      <c r="F427" s="11">
        <v>15519</v>
      </c>
      <c r="G427" s="11">
        <v>434</v>
      </c>
      <c r="H427" s="11">
        <v>1998</v>
      </c>
      <c r="I427" s="12">
        <v>35699</v>
      </c>
      <c r="J427" s="12">
        <v>35894</v>
      </c>
      <c r="K427" s="12">
        <v>35877</v>
      </c>
      <c r="L427" s="2">
        <f t="shared" si="10"/>
        <v>-16</v>
      </c>
      <c r="M427" s="2">
        <f t="shared" si="11"/>
        <v>-0.53333333333333333</v>
      </c>
      <c r="N427" s="2"/>
      <c r="O427" s="2"/>
    </row>
    <row r="428" spans="1:16" x14ac:dyDescent="0.35">
      <c r="A428" s="11">
        <v>1</v>
      </c>
      <c r="B428" s="11" t="s">
        <v>7</v>
      </c>
      <c r="C428" s="11" t="s">
        <v>9</v>
      </c>
      <c r="D428" s="11">
        <v>13</v>
      </c>
      <c r="E428" s="11">
        <v>2970</v>
      </c>
      <c r="F428" s="11">
        <v>15088</v>
      </c>
      <c r="G428" s="11">
        <v>7028</v>
      </c>
      <c r="H428" s="11">
        <v>1997</v>
      </c>
      <c r="I428" s="12">
        <v>35681</v>
      </c>
      <c r="J428" s="12">
        <v>35643</v>
      </c>
      <c r="K428" s="12">
        <v>35643</v>
      </c>
      <c r="L428" s="2">
        <f t="shared" si="10"/>
        <v>0</v>
      </c>
      <c r="M428" s="2">
        <f t="shared" si="11"/>
        <v>0</v>
      </c>
      <c r="N428" s="2"/>
      <c r="O428" s="2"/>
    </row>
    <row r="429" spans="1:16" x14ac:dyDescent="0.35">
      <c r="A429" s="11">
        <v>1</v>
      </c>
      <c r="B429" s="11" t="s">
        <v>7</v>
      </c>
      <c r="C429" s="11" t="s">
        <v>10</v>
      </c>
      <c r="D429" s="11">
        <v>1</v>
      </c>
      <c r="E429" s="11">
        <v>3196</v>
      </c>
      <c r="F429" s="11">
        <v>15493</v>
      </c>
      <c r="G429" s="11">
        <v>7315</v>
      </c>
      <c r="H429" s="11">
        <v>1997</v>
      </c>
      <c r="I429" s="12">
        <v>35682</v>
      </c>
      <c r="J429" s="12">
        <v>35737</v>
      </c>
      <c r="K429" s="12">
        <v>35744</v>
      </c>
      <c r="L429" s="2">
        <f t="shared" si="10"/>
        <v>7</v>
      </c>
      <c r="M429" s="2">
        <f t="shared" si="11"/>
        <v>0.23333333333333334</v>
      </c>
      <c r="N429" s="2"/>
      <c r="O429" s="2"/>
    </row>
    <row r="430" spans="1:16" x14ac:dyDescent="0.35">
      <c r="A430" s="11">
        <v>1</v>
      </c>
      <c r="B430" s="11" t="s">
        <v>30</v>
      </c>
      <c r="C430" s="11" t="s">
        <v>9</v>
      </c>
      <c r="D430" s="11">
        <v>1</v>
      </c>
      <c r="E430" s="11">
        <v>3160</v>
      </c>
      <c r="F430" s="11">
        <v>15487</v>
      </c>
      <c r="G430" s="11">
        <v>7068</v>
      </c>
      <c r="H430" s="11">
        <v>1998</v>
      </c>
      <c r="I430" s="12">
        <v>35696</v>
      </c>
      <c r="J430" s="12">
        <v>35956</v>
      </c>
      <c r="K430" s="12">
        <v>36028</v>
      </c>
      <c r="L430" s="2">
        <f t="shared" si="10"/>
        <v>71</v>
      </c>
      <c r="M430" s="2">
        <f t="shared" si="11"/>
        <v>2.3666666666666667</v>
      </c>
      <c r="N430" s="2"/>
      <c r="O430" s="2"/>
    </row>
    <row r="431" spans="1:16" x14ac:dyDescent="0.35">
      <c r="A431" s="11">
        <v>1</v>
      </c>
      <c r="B431" s="11" t="s">
        <v>30</v>
      </c>
      <c r="C431" s="11" t="s">
        <v>9</v>
      </c>
      <c r="D431" s="11">
        <v>1</v>
      </c>
      <c r="E431" s="11">
        <v>3100</v>
      </c>
      <c r="F431" s="11">
        <v>15514</v>
      </c>
      <c r="G431" s="11">
        <v>826</v>
      </c>
      <c r="H431" s="11">
        <v>1998</v>
      </c>
      <c r="I431" s="12">
        <v>35703</v>
      </c>
      <c r="J431" s="12">
        <v>35864</v>
      </c>
      <c r="K431" s="12">
        <v>35984</v>
      </c>
      <c r="L431" s="2">
        <f t="shared" si="10"/>
        <v>118</v>
      </c>
      <c r="M431" s="2">
        <f t="shared" si="11"/>
        <v>3.9333333333333331</v>
      </c>
      <c r="N431" s="2"/>
      <c r="O431" s="2"/>
    </row>
    <row r="432" spans="1:16" x14ac:dyDescent="0.35">
      <c r="A432" s="11">
        <v>1</v>
      </c>
      <c r="B432" s="11" t="s">
        <v>7</v>
      </c>
      <c r="C432" s="11" t="s">
        <v>26</v>
      </c>
      <c r="D432" s="11">
        <v>1</v>
      </c>
      <c r="E432" s="11">
        <v>2661</v>
      </c>
      <c r="F432" s="11">
        <v>15480</v>
      </c>
      <c r="G432" s="11">
        <v>518</v>
      </c>
      <c r="H432" s="11">
        <v>1999</v>
      </c>
      <c r="I432" s="12">
        <v>35677</v>
      </c>
      <c r="J432" s="12">
        <v>36119</v>
      </c>
      <c r="K432" s="12">
        <v>36259</v>
      </c>
      <c r="L432" s="2">
        <f t="shared" ref="L432:L440" si="12">DAYS360(J432,K432)</f>
        <v>139</v>
      </c>
      <c r="M432" s="2">
        <f t="shared" ref="M432:M507" si="13">SUM(L432/30)</f>
        <v>4.6333333333333337</v>
      </c>
    </row>
    <row r="433" spans="1:16" x14ac:dyDescent="0.35">
      <c r="A433" s="11">
        <v>1</v>
      </c>
      <c r="B433" s="11" t="s">
        <v>7</v>
      </c>
      <c r="C433" s="11" t="s">
        <v>1</v>
      </c>
      <c r="D433" s="11">
        <v>1</v>
      </c>
      <c r="E433" s="11">
        <v>3155</v>
      </c>
      <c r="F433" s="11">
        <v>15476</v>
      </c>
      <c r="G433" s="11">
        <v>7453</v>
      </c>
      <c r="H433" s="11">
        <v>1998</v>
      </c>
      <c r="I433" s="12">
        <v>35696</v>
      </c>
      <c r="J433" s="12">
        <v>35846</v>
      </c>
      <c r="K433" s="12">
        <v>36054</v>
      </c>
      <c r="L433" s="2">
        <f t="shared" si="12"/>
        <v>206</v>
      </c>
      <c r="M433" s="2">
        <f t="shared" si="13"/>
        <v>6.8666666666666663</v>
      </c>
      <c r="N433" s="2"/>
      <c r="O433" s="2"/>
    </row>
    <row r="434" spans="1:16" x14ac:dyDescent="0.35">
      <c r="A434" s="11">
        <v>1</v>
      </c>
      <c r="B434" s="11" t="s">
        <v>7</v>
      </c>
      <c r="C434" s="11" t="s">
        <v>14</v>
      </c>
      <c r="D434" s="11">
        <v>1</v>
      </c>
      <c r="E434" s="11">
        <v>3043</v>
      </c>
      <c r="F434" s="11">
        <v>15605</v>
      </c>
      <c r="G434" s="11">
        <v>535</v>
      </c>
      <c r="H434" s="11">
        <v>1999</v>
      </c>
      <c r="I434" s="12">
        <v>35700</v>
      </c>
      <c r="J434" s="12">
        <v>35905</v>
      </c>
      <c r="K434" s="12">
        <v>36213</v>
      </c>
      <c r="L434" s="2">
        <f t="shared" si="12"/>
        <v>302</v>
      </c>
      <c r="M434" s="2">
        <f t="shared" si="13"/>
        <v>10.066666666666666</v>
      </c>
      <c r="N434" s="2"/>
      <c r="O434" s="2"/>
    </row>
    <row r="435" spans="1:16" x14ac:dyDescent="0.35">
      <c r="A435" s="11">
        <v>1</v>
      </c>
      <c r="B435" s="11" t="s">
        <v>7</v>
      </c>
      <c r="C435" s="11" t="s">
        <v>14</v>
      </c>
      <c r="D435" s="11">
        <v>1</v>
      </c>
      <c r="E435" s="11">
        <v>3043</v>
      </c>
      <c r="F435" s="11">
        <v>15605</v>
      </c>
      <c r="G435" s="11">
        <v>537</v>
      </c>
      <c r="H435" s="11">
        <v>1999</v>
      </c>
      <c r="I435" s="12">
        <v>35700</v>
      </c>
      <c r="J435" s="12">
        <v>35905</v>
      </c>
      <c r="K435" s="12">
        <v>36219</v>
      </c>
      <c r="L435" s="2">
        <f t="shared" si="12"/>
        <v>308</v>
      </c>
      <c r="M435" s="2">
        <f t="shared" si="13"/>
        <v>10.266666666666667</v>
      </c>
      <c r="N435" s="2"/>
      <c r="O435" s="2"/>
    </row>
    <row r="436" spans="1:16" x14ac:dyDescent="0.35">
      <c r="A436" s="11">
        <v>1</v>
      </c>
      <c r="B436" s="11" t="s">
        <v>7</v>
      </c>
      <c r="C436" s="11" t="s">
        <v>14</v>
      </c>
      <c r="D436" s="11">
        <v>1</v>
      </c>
      <c r="E436" s="11">
        <v>3043</v>
      </c>
      <c r="F436" s="11">
        <v>15605</v>
      </c>
      <c r="G436" s="11">
        <v>538</v>
      </c>
      <c r="H436" s="11">
        <v>1999</v>
      </c>
      <c r="I436" s="12">
        <v>35700</v>
      </c>
      <c r="J436" s="12">
        <v>35905</v>
      </c>
      <c r="K436" s="12">
        <v>36223</v>
      </c>
      <c r="L436" s="2">
        <f t="shared" si="12"/>
        <v>314</v>
      </c>
      <c r="M436" s="2">
        <f t="shared" si="13"/>
        <v>10.466666666666667</v>
      </c>
      <c r="N436" s="2"/>
      <c r="O436" s="2"/>
    </row>
    <row r="437" spans="1:16" x14ac:dyDescent="0.35">
      <c r="A437" s="11">
        <v>1</v>
      </c>
      <c r="B437" s="11" t="s">
        <v>7</v>
      </c>
      <c r="C437" s="11" t="s">
        <v>10</v>
      </c>
      <c r="D437" s="11">
        <v>1</v>
      </c>
      <c r="E437" s="11">
        <v>3004</v>
      </c>
      <c r="F437" s="11" t="s">
        <v>101</v>
      </c>
      <c r="G437" s="11">
        <v>727</v>
      </c>
      <c r="H437" s="11">
        <v>1999</v>
      </c>
      <c r="I437" s="12">
        <v>35691</v>
      </c>
      <c r="J437" s="12">
        <v>35965</v>
      </c>
      <c r="K437" s="12">
        <v>36286</v>
      </c>
      <c r="L437" s="2">
        <f t="shared" si="12"/>
        <v>317</v>
      </c>
      <c r="M437" s="2">
        <f t="shared" si="13"/>
        <v>10.566666666666666</v>
      </c>
      <c r="N437" s="2"/>
      <c r="O437" s="2"/>
    </row>
    <row r="438" spans="1:16" x14ac:dyDescent="0.35">
      <c r="A438" s="11">
        <v>1</v>
      </c>
      <c r="B438" s="11" t="s">
        <v>7</v>
      </c>
      <c r="C438" s="11" t="s">
        <v>14</v>
      </c>
      <c r="D438" s="11">
        <v>1</v>
      </c>
      <c r="E438" s="11">
        <v>3043</v>
      </c>
      <c r="F438" s="11">
        <v>15605</v>
      </c>
      <c r="G438" s="11">
        <v>539</v>
      </c>
      <c r="H438" s="11">
        <v>1999</v>
      </c>
      <c r="I438" s="12">
        <v>35700</v>
      </c>
      <c r="J438" s="12">
        <v>35905</v>
      </c>
      <c r="K438" s="12">
        <v>36228</v>
      </c>
      <c r="L438" s="2">
        <f t="shared" si="12"/>
        <v>319</v>
      </c>
      <c r="M438" s="2">
        <f t="shared" si="13"/>
        <v>10.633333333333333</v>
      </c>
      <c r="N438" s="2"/>
      <c r="O438" s="2"/>
    </row>
    <row r="439" spans="1:16" x14ac:dyDescent="0.35">
      <c r="A439" s="11">
        <v>1</v>
      </c>
      <c r="B439" s="11" t="s">
        <v>7</v>
      </c>
      <c r="C439" s="11" t="s">
        <v>26</v>
      </c>
      <c r="D439" s="11">
        <v>1</v>
      </c>
      <c r="E439" s="11">
        <v>3043</v>
      </c>
      <c r="F439" s="11">
        <v>15605</v>
      </c>
      <c r="G439" s="11">
        <v>534</v>
      </c>
      <c r="H439" s="11">
        <v>1999</v>
      </c>
      <c r="I439" s="12">
        <v>35700</v>
      </c>
      <c r="J439" s="12">
        <v>35905</v>
      </c>
      <c r="K439" s="12">
        <v>36229</v>
      </c>
      <c r="L439" s="2">
        <f t="shared" si="12"/>
        <v>320</v>
      </c>
      <c r="M439" s="2">
        <f t="shared" si="13"/>
        <v>10.666666666666666</v>
      </c>
      <c r="N439" s="2"/>
      <c r="O439" s="2"/>
    </row>
    <row r="440" spans="1:16" x14ac:dyDescent="0.35">
      <c r="A440" s="11">
        <v>1</v>
      </c>
      <c r="B440" s="11" t="s">
        <v>7</v>
      </c>
      <c r="C440" s="11" t="s">
        <v>14</v>
      </c>
      <c r="D440" s="11">
        <v>1</v>
      </c>
      <c r="E440" s="11">
        <v>3043</v>
      </c>
      <c r="F440" s="11">
        <v>15605</v>
      </c>
      <c r="G440" s="11">
        <v>536</v>
      </c>
      <c r="H440" s="11">
        <v>1999</v>
      </c>
      <c r="I440" s="12">
        <v>35700</v>
      </c>
      <c r="J440" s="12">
        <v>35905</v>
      </c>
      <c r="K440" s="12">
        <v>36251</v>
      </c>
      <c r="L440" s="2">
        <f t="shared" si="12"/>
        <v>341</v>
      </c>
      <c r="M440" s="2">
        <f t="shared" si="13"/>
        <v>11.366666666666667</v>
      </c>
      <c r="N440" s="3">
        <f>SUM(3/148)</f>
        <v>2.0270270270270271E-2</v>
      </c>
      <c r="O440" s="3">
        <f>SUM(4/148)</f>
        <v>2.7027027027027029E-2</v>
      </c>
      <c r="P440" s="3">
        <f>SUM(14/148)</f>
        <v>9.45945945945946E-2</v>
      </c>
    </row>
    <row r="441" spans="1:16" x14ac:dyDescent="0.35">
      <c r="A441" s="11">
        <f>SUM(A427:A440)</f>
        <v>14</v>
      </c>
      <c r="I441" s="12"/>
      <c r="J441" s="12"/>
      <c r="K441" s="12"/>
      <c r="L441" s="2"/>
      <c r="M441" s="2"/>
      <c r="N441" s="2"/>
      <c r="O441" s="2"/>
    </row>
    <row r="442" spans="1:16" x14ac:dyDescent="0.35">
      <c r="I442" s="12"/>
      <c r="J442" s="12"/>
      <c r="K442" s="12"/>
      <c r="L442" s="2"/>
      <c r="M442" s="2"/>
      <c r="N442" s="2"/>
      <c r="O442" s="2"/>
    </row>
    <row r="443" spans="1:16" x14ac:dyDescent="0.35">
      <c r="A443" s="11">
        <v>1</v>
      </c>
      <c r="B443" s="11" t="s">
        <v>18</v>
      </c>
      <c r="C443" s="11" t="s">
        <v>2</v>
      </c>
      <c r="D443" s="11">
        <v>1</v>
      </c>
      <c r="E443" s="11">
        <v>3109</v>
      </c>
      <c r="F443" s="11">
        <v>15520</v>
      </c>
      <c r="G443" s="11">
        <v>435</v>
      </c>
      <c r="H443" s="11">
        <v>1998</v>
      </c>
      <c r="I443" s="12">
        <v>35709</v>
      </c>
      <c r="J443" s="12">
        <v>35894</v>
      </c>
      <c r="K443" s="12">
        <v>35880</v>
      </c>
      <c r="L443" s="2">
        <f t="shared" ref="L443:L456" si="14">DAYS360(J443,K443)</f>
        <v>-13</v>
      </c>
      <c r="M443" s="2">
        <f t="shared" si="13"/>
        <v>-0.43333333333333335</v>
      </c>
      <c r="N443" s="2"/>
      <c r="O443" s="2"/>
    </row>
    <row r="444" spans="1:16" x14ac:dyDescent="0.35">
      <c r="A444" s="11">
        <v>1</v>
      </c>
      <c r="B444" s="11" t="s">
        <v>7</v>
      </c>
      <c r="C444" s="11" t="s">
        <v>37</v>
      </c>
      <c r="D444" s="11">
        <v>1</v>
      </c>
      <c r="E444" s="11">
        <v>3204</v>
      </c>
      <c r="F444" s="11">
        <v>15600</v>
      </c>
      <c r="G444" s="11">
        <v>7017</v>
      </c>
      <c r="H444" s="11">
        <v>1998</v>
      </c>
      <c r="I444" s="12">
        <v>35716</v>
      </c>
      <c r="J444" s="12">
        <v>35971</v>
      </c>
      <c r="K444" s="12">
        <v>35978</v>
      </c>
      <c r="L444" s="2">
        <f t="shared" si="14"/>
        <v>7</v>
      </c>
      <c r="M444" s="2">
        <f t="shared" si="13"/>
        <v>0.23333333333333334</v>
      </c>
      <c r="N444" s="2"/>
      <c r="O444" s="2"/>
    </row>
    <row r="445" spans="1:16" x14ac:dyDescent="0.35">
      <c r="A445" s="11">
        <v>1</v>
      </c>
      <c r="B445" s="11" t="s">
        <v>7</v>
      </c>
      <c r="C445" s="11" t="s">
        <v>9</v>
      </c>
      <c r="D445" s="11">
        <v>1</v>
      </c>
      <c r="E445" s="11">
        <v>3168</v>
      </c>
      <c r="F445" s="11">
        <v>15663</v>
      </c>
      <c r="G445" s="11">
        <v>87</v>
      </c>
      <c r="H445" s="11">
        <v>1999</v>
      </c>
      <c r="I445" s="12">
        <v>35719</v>
      </c>
      <c r="J445" s="12">
        <v>36040</v>
      </c>
      <c r="K445" s="12">
        <v>36061</v>
      </c>
      <c r="L445" s="2">
        <f t="shared" si="14"/>
        <v>21</v>
      </c>
      <c r="M445" s="2">
        <f t="shared" si="13"/>
        <v>0.7</v>
      </c>
      <c r="N445" s="2"/>
      <c r="O445" s="2"/>
    </row>
    <row r="446" spans="1:16" x14ac:dyDescent="0.35">
      <c r="A446" s="11">
        <v>1</v>
      </c>
      <c r="B446" s="11" t="s">
        <v>7</v>
      </c>
      <c r="C446" s="11" t="s">
        <v>10</v>
      </c>
      <c r="D446" s="11">
        <v>13</v>
      </c>
      <c r="E446" s="11">
        <v>3204</v>
      </c>
      <c r="F446" s="11">
        <v>15600</v>
      </c>
      <c r="G446" s="11">
        <v>7015</v>
      </c>
      <c r="H446" s="11">
        <v>1998</v>
      </c>
      <c r="I446" s="12">
        <v>35716</v>
      </c>
      <c r="J446" s="12">
        <v>35971</v>
      </c>
      <c r="K446" s="12">
        <v>35999</v>
      </c>
      <c r="L446" s="2">
        <f t="shared" si="14"/>
        <v>28</v>
      </c>
      <c r="M446" s="2">
        <f t="shared" si="13"/>
        <v>0.93333333333333335</v>
      </c>
      <c r="N446" s="2"/>
      <c r="O446" s="2"/>
    </row>
    <row r="447" spans="1:16" x14ac:dyDescent="0.35">
      <c r="A447" s="11">
        <v>1</v>
      </c>
      <c r="B447" s="11" t="s">
        <v>13</v>
      </c>
      <c r="C447" s="11" t="s">
        <v>10</v>
      </c>
      <c r="D447" s="11">
        <v>13</v>
      </c>
      <c r="E447" s="11">
        <v>3248</v>
      </c>
      <c r="F447" s="11" t="s">
        <v>104</v>
      </c>
      <c r="G447" s="11">
        <v>198</v>
      </c>
      <c r="H447" s="11">
        <v>1999</v>
      </c>
      <c r="I447" s="12">
        <v>35720</v>
      </c>
      <c r="J447" s="12">
        <v>36085</v>
      </c>
      <c r="K447" s="12">
        <v>36118</v>
      </c>
      <c r="L447" s="2">
        <f t="shared" si="14"/>
        <v>32</v>
      </c>
      <c r="M447" s="2">
        <f t="shared" si="13"/>
        <v>1.0666666666666667</v>
      </c>
      <c r="N447" s="2"/>
      <c r="O447" s="2"/>
    </row>
    <row r="448" spans="1:16" x14ac:dyDescent="0.35">
      <c r="A448" s="11">
        <v>1</v>
      </c>
      <c r="B448" s="11" t="s">
        <v>7</v>
      </c>
      <c r="C448" s="11" t="s">
        <v>26</v>
      </c>
      <c r="D448" s="11">
        <v>1</v>
      </c>
      <c r="E448" s="11">
        <v>3233</v>
      </c>
      <c r="F448" s="11">
        <v>15606</v>
      </c>
      <c r="G448" s="11">
        <v>96</v>
      </c>
      <c r="H448" s="11">
        <v>1999</v>
      </c>
      <c r="I448" s="12">
        <v>35705</v>
      </c>
      <c r="J448" s="12">
        <v>36094</v>
      </c>
      <c r="K448" s="12">
        <v>36150</v>
      </c>
      <c r="L448" s="2">
        <f t="shared" si="14"/>
        <v>55</v>
      </c>
      <c r="M448" s="2">
        <f t="shared" si="13"/>
        <v>1.8333333333333333</v>
      </c>
      <c r="N448" s="2"/>
      <c r="O448" s="2"/>
    </row>
    <row r="449" spans="1:16" x14ac:dyDescent="0.35">
      <c r="A449" s="11">
        <v>1</v>
      </c>
      <c r="B449" s="11" t="s">
        <v>7</v>
      </c>
      <c r="C449" s="11" t="s">
        <v>38</v>
      </c>
      <c r="D449" s="11">
        <v>1</v>
      </c>
      <c r="E449" s="11">
        <v>3181</v>
      </c>
      <c r="F449" s="11">
        <v>15594</v>
      </c>
      <c r="G449" s="11">
        <v>7121</v>
      </c>
      <c r="H449" s="11">
        <v>1998</v>
      </c>
      <c r="I449" s="12">
        <v>35705</v>
      </c>
      <c r="J449" s="12">
        <v>35907</v>
      </c>
      <c r="K449" s="12">
        <v>35999</v>
      </c>
      <c r="L449" s="2">
        <f t="shared" si="14"/>
        <v>91</v>
      </c>
      <c r="M449" s="2">
        <f t="shared" si="13"/>
        <v>3.0333333333333332</v>
      </c>
    </row>
    <row r="450" spans="1:16" x14ac:dyDescent="0.35">
      <c r="A450" s="11">
        <v>1</v>
      </c>
      <c r="B450" s="11" t="s">
        <v>18</v>
      </c>
      <c r="C450" s="11" t="s">
        <v>9</v>
      </c>
      <c r="D450" s="11">
        <v>1</v>
      </c>
      <c r="E450" s="11">
        <v>3201</v>
      </c>
      <c r="F450" s="11">
        <v>15564</v>
      </c>
      <c r="G450" s="11">
        <v>7233</v>
      </c>
      <c r="H450" s="11">
        <v>1998</v>
      </c>
      <c r="I450" s="12">
        <v>35713</v>
      </c>
      <c r="J450" s="12">
        <v>35915</v>
      </c>
      <c r="K450" s="12">
        <v>36027</v>
      </c>
      <c r="L450" s="2">
        <f t="shared" si="14"/>
        <v>110</v>
      </c>
      <c r="M450" s="2">
        <f t="shared" si="13"/>
        <v>3.6666666666666665</v>
      </c>
      <c r="N450" s="2"/>
      <c r="O450" s="2"/>
    </row>
    <row r="451" spans="1:16" x14ac:dyDescent="0.35">
      <c r="A451" s="11">
        <v>1</v>
      </c>
      <c r="B451" s="11" t="s">
        <v>30</v>
      </c>
      <c r="C451" s="11" t="s">
        <v>2</v>
      </c>
      <c r="D451" s="11">
        <v>1</v>
      </c>
      <c r="E451" s="11">
        <v>3298</v>
      </c>
      <c r="F451" s="11">
        <v>15682</v>
      </c>
      <c r="G451" s="11">
        <v>7023</v>
      </c>
      <c r="H451" s="11">
        <v>1998</v>
      </c>
      <c r="I451" s="12">
        <v>35733</v>
      </c>
      <c r="J451" s="12">
        <v>35852</v>
      </c>
      <c r="K451" s="12">
        <v>35971</v>
      </c>
      <c r="L451" s="2">
        <f t="shared" si="14"/>
        <v>119</v>
      </c>
      <c r="M451" s="2">
        <f t="shared" si="13"/>
        <v>3.9666666666666668</v>
      </c>
      <c r="N451" s="2"/>
      <c r="O451" s="2"/>
    </row>
    <row r="452" spans="1:16" x14ac:dyDescent="0.35">
      <c r="A452" s="11">
        <v>1</v>
      </c>
      <c r="B452" s="11" t="s">
        <v>7</v>
      </c>
      <c r="C452" s="11" t="s">
        <v>26</v>
      </c>
      <c r="D452" s="11">
        <v>1</v>
      </c>
      <c r="E452" s="11">
        <v>2661</v>
      </c>
      <c r="F452" s="11" t="s">
        <v>103</v>
      </c>
      <c r="G452" s="11">
        <v>516</v>
      </c>
      <c r="H452" s="11">
        <v>1999</v>
      </c>
      <c r="I452" s="12">
        <v>35719</v>
      </c>
      <c r="J452" s="12">
        <v>36119</v>
      </c>
      <c r="K452" s="12">
        <v>36259</v>
      </c>
      <c r="L452" s="2">
        <f t="shared" si="14"/>
        <v>139</v>
      </c>
      <c r="M452" s="2">
        <f t="shared" si="13"/>
        <v>4.6333333333333337</v>
      </c>
      <c r="N452" s="2"/>
      <c r="O452" s="2"/>
    </row>
    <row r="453" spans="1:16" x14ac:dyDescent="0.35">
      <c r="A453" s="11">
        <v>1</v>
      </c>
      <c r="B453" s="11" t="s">
        <v>18</v>
      </c>
      <c r="C453" s="11" t="s">
        <v>2</v>
      </c>
      <c r="D453" s="11">
        <v>1</v>
      </c>
      <c r="E453" s="11">
        <v>3264</v>
      </c>
      <c r="F453" s="11">
        <v>15644</v>
      </c>
      <c r="G453" s="11">
        <v>317</v>
      </c>
      <c r="H453" s="11">
        <v>1999</v>
      </c>
      <c r="I453" s="12">
        <v>35727</v>
      </c>
      <c r="J453" s="12">
        <v>36014</v>
      </c>
      <c r="K453" s="12">
        <v>36157</v>
      </c>
      <c r="L453" s="2">
        <f t="shared" si="14"/>
        <v>141</v>
      </c>
      <c r="M453" s="2">
        <f t="shared" si="13"/>
        <v>4.7</v>
      </c>
      <c r="N453" s="2"/>
      <c r="O453" s="2"/>
    </row>
    <row r="454" spans="1:16" x14ac:dyDescent="0.35">
      <c r="A454" s="11">
        <v>1</v>
      </c>
      <c r="B454" s="11" t="s">
        <v>7</v>
      </c>
      <c r="C454" s="11" t="s">
        <v>25</v>
      </c>
      <c r="D454" s="11">
        <v>1</v>
      </c>
      <c r="E454" s="11">
        <v>3697</v>
      </c>
      <c r="F454" s="11">
        <v>15618</v>
      </c>
      <c r="G454" s="11">
        <v>7345</v>
      </c>
      <c r="H454" s="11">
        <v>1998</v>
      </c>
      <c r="I454" s="12">
        <v>35711</v>
      </c>
      <c r="J454" s="12">
        <v>35937</v>
      </c>
      <c r="K454" s="12">
        <v>36096</v>
      </c>
      <c r="L454" s="2">
        <f t="shared" si="14"/>
        <v>156</v>
      </c>
      <c r="M454" s="2">
        <f t="shared" si="13"/>
        <v>5.2</v>
      </c>
      <c r="N454" s="2"/>
      <c r="O454" s="2"/>
    </row>
    <row r="455" spans="1:16" x14ac:dyDescent="0.35">
      <c r="A455" s="11">
        <v>1</v>
      </c>
      <c r="B455" s="11" t="s">
        <v>7</v>
      </c>
      <c r="C455" s="11" t="s">
        <v>9</v>
      </c>
      <c r="D455" s="11">
        <v>1</v>
      </c>
      <c r="E455" s="11">
        <v>3233</v>
      </c>
      <c r="F455" s="11">
        <v>15609</v>
      </c>
      <c r="G455" s="11">
        <v>88</v>
      </c>
      <c r="H455" s="11">
        <v>1999</v>
      </c>
      <c r="I455" s="12">
        <v>35706</v>
      </c>
      <c r="J455" s="12">
        <v>35901</v>
      </c>
      <c r="K455" s="12">
        <v>36076</v>
      </c>
      <c r="L455" s="2">
        <f t="shared" si="14"/>
        <v>172</v>
      </c>
      <c r="M455" s="2">
        <f t="shared" si="13"/>
        <v>5.7333333333333334</v>
      </c>
      <c r="N455" s="2"/>
      <c r="O455" s="2"/>
    </row>
    <row r="456" spans="1:16" x14ac:dyDescent="0.35">
      <c r="A456" s="11">
        <v>1</v>
      </c>
      <c r="B456" s="11" t="s">
        <v>7</v>
      </c>
      <c r="C456" s="11" t="s">
        <v>102</v>
      </c>
      <c r="D456" s="11">
        <v>1</v>
      </c>
      <c r="E456" s="11">
        <v>3481</v>
      </c>
      <c r="F456" s="11">
        <v>15661</v>
      </c>
      <c r="G456" s="11">
        <v>7123</v>
      </c>
      <c r="H456" s="11">
        <v>1998</v>
      </c>
      <c r="I456" s="12">
        <v>35718</v>
      </c>
      <c r="J456" s="12">
        <v>35816</v>
      </c>
      <c r="K456" s="12">
        <v>35990</v>
      </c>
      <c r="L456" s="2">
        <f t="shared" si="14"/>
        <v>173</v>
      </c>
      <c r="M456" s="2">
        <f t="shared" si="13"/>
        <v>5.7666666666666666</v>
      </c>
      <c r="N456" s="3">
        <f>SUM(2/141)</f>
        <v>1.4184397163120567E-2</v>
      </c>
      <c r="O456" s="3">
        <f>SUM(7/141)</f>
        <v>4.9645390070921988E-2</v>
      </c>
      <c r="P456" s="3">
        <f>SUM(14/141)</f>
        <v>9.9290780141843976E-2</v>
      </c>
    </row>
    <row r="457" spans="1:16" x14ac:dyDescent="0.35">
      <c r="A457" s="11">
        <f>SUM(A443:A456)</f>
        <v>14</v>
      </c>
      <c r="I457" s="12"/>
      <c r="J457" s="12"/>
      <c r="K457" s="12"/>
      <c r="L457" s="2"/>
      <c r="M457" s="2"/>
      <c r="N457" s="2"/>
      <c r="O457" s="2"/>
    </row>
    <row r="458" spans="1:16" x14ac:dyDescent="0.35">
      <c r="I458" s="12"/>
      <c r="J458" s="12"/>
      <c r="K458" s="12"/>
      <c r="L458" s="2"/>
      <c r="M458" s="2"/>
      <c r="N458" s="2"/>
      <c r="O458" s="2"/>
    </row>
    <row r="459" spans="1:16" x14ac:dyDescent="0.35">
      <c r="A459" s="11">
        <v>1</v>
      </c>
      <c r="B459" s="11" t="s">
        <v>18</v>
      </c>
      <c r="C459" s="11" t="s">
        <v>2</v>
      </c>
      <c r="D459" s="11">
        <v>1</v>
      </c>
      <c r="E459" s="11">
        <v>3205</v>
      </c>
      <c r="F459" s="11">
        <v>15638</v>
      </c>
      <c r="G459" s="11">
        <v>7192</v>
      </c>
      <c r="H459" s="11">
        <v>1998</v>
      </c>
      <c r="I459" s="12">
        <v>35740</v>
      </c>
      <c r="J459" s="12">
        <v>35966</v>
      </c>
      <c r="K459" s="12">
        <v>35966</v>
      </c>
      <c r="L459" s="2">
        <f t="shared" ref="L459:L479" si="15">DAYS360(J459,K459)</f>
        <v>0</v>
      </c>
      <c r="M459" s="2">
        <f t="shared" si="13"/>
        <v>0</v>
      </c>
      <c r="N459" s="2"/>
      <c r="O459" s="2"/>
    </row>
    <row r="460" spans="1:16" x14ac:dyDescent="0.35">
      <c r="A460" s="11">
        <v>1</v>
      </c>
      <c r="B460" s="11" t="s">
        <v>7</v>
      </c>
      <c r="C460" s="11" t="s">
        <v>26</v>
      </c>
      <c r="D460" s="11">
        <v>1</v>
      </c>
      <c r="E460" s="11">
        <v>3256</v>
      </c>
      <c r="F460" s="11" t="s">
        <v>106</v>
      </c>
      <c r="G460" s="11">
        <v>28</v>
      </c>
      <c r="H460" s="11">
        <v>1999</v>
      </c>
      <c r="I460" s="12">
        <v>35744</v>
      </c>
      <c r="J460" s="12">
        <v>36130</v>
      </c>
      <c r="K460" s="12">
        <v>36130</v>
      </c>
      <c r="L460" s="2">
        <f t="shared" si="15"/>
        <v>0</v>
      </c>
      <c r="M460" s="2">
        <f t="shared" si="13"/>
        <v>0</v>
      </c>
      <c r="N460" s="2"/>
      <c r="O460" s="2"/>
    </row>
    <row r="461" spans="1:16" x14ac:dyDescent="0.35">
      <c r="A461" s="11">
        <v>1</v>
      </c>
      <c r="B461" s="11" t="s">
        <v>13</v>
      </c>
      <c r="C461" s="11" t="s">
        <v>23</v>
      </c>
      <c r="D461" s="11">
        <v>1</v>
      </c>
      <c r="E461" s="11">
        <v>1508</v>
      </c>
      <c r="F461" s="11">
        <v>12673</v>
      </c>
      <c r="G461" s="11">
        <v>87</v>
      </c>
      <c r="H461" s="11">
        <v>1998</v>
      </c>
      <c r="I461" s="12">
        <v>35747</v>
      </c>
      <c r="J461" s="12">
        <v>35747</v>
      </c>
      <c r="K461" s="12">
        <v>35747</v>
      </c>
      <c r="L461" s="2">
        <f t="shared" si="15"/>
        <v>0</v>
      </c>
      <c r="M461" s="2">
        <f t="shared" si="13"/>
        <v>0</v>
      </c>
      <c r="N461" s="2"/>
      <c r="O461" s="2"/>
    </row>
    <row r="462" spans="1:16" x14ac:dyDescent="0.35">
      <c r="A462" s="11">
        <v>1</v>
      </c>
      <c r="B462" s="11" t="s">
        <v>7</v>
      </c>
      <c r="C462" s="11" t="s">
        <v>26</v>
      </c>
      <c r="D462" s="11">
        <v>1</v>
      </c>
      <c r="E462" s="11">
        <v>3244</v>
      </c>
      <c r="F462" s="11">
        <v>15866</v>
      </c>
      <c r="G462" s="11">
        <v>245</v>
      </c>
      <c r="H462" s="11">
        <v>1999</v>
      </c>
      <c r="I462" s="12">
        <v>35752</v>
      </c>
      <c r="J462" s="12">
        <v>36189</v>
      </c>
      <c r="K462" s="12">
        <v>36189</v>
      </c>
      <c r="L462" s="2">
        <f t="shared" si="15"/>
        <v>0</v>
      </c>
      <c r="M462" s="2">
        <f t="shared" si="13"/>
        <v>0</v>
      </c>
      <c r="N462" s="2"/>
      <c r="O462" s="2"/>
    </row>
    <row r="463" spans="1:16" x14ac:dyDescent="0.35">
      <c r="A463" s="11">
        <v>1</v>
      </c>
      <c r="B463" s="11" t="s">
        <v>7</v>
      </c>
      <c r="C463" s="11" t="s">
        <v>9</v>
      </c>
      <c r="D463" s="11">
        <v>1</v>
      </c>
      <c r="E463" s="11">
        <v>3256</v>
      </c>
      <c r="F463" s="11" t="s">
        <v>109</v>
      </c>
      <c r="G463" s="11">
        <v>27</v>
      </c>
      <c r="H463" s="11">
        <v>1999</v>
      </c>
      <c r="I463" s="12">
        <v>35761</v>
      </c>
      <c r="J463" s="12">
        <v>36131</v>
      </c>
      <c r="K463" s="12">
        <v>36131</v>
      </c>
      <c r="L463" s="2">
        <f t="shared" si="15"/>
        <v>0</v>
      </c>
      <c r="M463" s="2">
        <f t="shared" si="13"/>
        <v>0</v>
      </c>
      <c r="N463" s="2"/>
      <c r="O463" s="2"/>
    </row>
    <row r="464" spans="1:16" x14ac:dyDescent="0.35">
      <c r="A464" s="11">
        <v>1</v>
      </c>
      <c r="B464" s="11" t="s">
        <v>7</v>
      </c>
      <c r="C464" s="11" t="s">
        <v>9</v>
      </c>
      <c r="D464" s="11">
        <v>1</v>
      </c>
      <c r="E464" s="11">
        <v>3256</v>
      </c>
      <c r="F464" s="11" t="s">
        <v>110</v>
      </c>
      <c r="G464" s="11">
        <v>248</v>
      </c>
      <c r="H464" s="11">
        <v>1999</v>
      </c>
      <c r="I464" s="12">
        <v>35761</v>
      </c>
      <c r="J464" s="12">
        <v>36186</v>
      </c>
      <c r="K464" s="12">
        <v>36186</v>
      </c>
      <c r="L464" s="2">
        <f t="shared" si="15"/>
        <v>0</v>
      </c>
      <c r="M464" s="2">
        <f t="shared" si="13"/>
        <v>0</v>
      </c>
      <c r="N464" s="2"/>
      <c r="O464" s="2"/>
    </row>
    <row r="465" spans="1:16" x14ac:dyDescent="0.35">
      <c r="A465" s="11">
        <v>1</v>
      </c>
      <c r="B465" s="11" t="s">
        <v>13</v>
      </c>
      <c r="C465" s="11" t="s">
        <v>10</v>
      </c>
      <c r="D465" s="11">
        <v>1</v>
      </c>
      <c r="E465" s="11">
        <v>3256</v>
      </c>
      <c r="F465" s="11" t="s">
        <v>111</v>
      </c>
      <c r="G465" s="11">
        <v>24</v>
      </c>
      <c r="H465" s="11">
        <v>1999</v>
      </c>
      <c r="I465" s="12">
        <v>35762</v>
      </c>
      <c r="J465" s="12">
        <v>36134</v>
      </c>
      <c r="K465" s="12">
        <v>36134</v>
      </c>
      <c r="L465" s="2">
        <f t="shared" si="15"/>
        <v>0</v>
      </c>
      <c r="M465" s="2">
        <f t="shared" si="13"/>
        <v>0</v>
      </c>
      <c r="N465" s="2"/>
      <c r="O465" s="2"/>
    </row>
    <row r="466" spans="1:16" x14ac:dyDescent="0.35">
      <c r="A466" s="11">
        <v>1</v>
      </c>
      <c r="B466" s="11" t="s">
        <v>13</v>
      </c>
      <c r="C466" s="11" t="s">
        <v>11</v>
      </c>
      <c r="D466" s="11">
        <v>1</v>
      </c>
      <c r="E466" s="11">
        <v>3256</v>
      </c>
      <c r="F466" s="11" t="s">
        <v>111</v>
      </c>
      <c r="G466" s="11">
        <v>25</v>
      </c>
      <c r="H466" s="11">
        <v>1999</v>
      </c>
      <c r="I466" s="12">
        <v>35762</v>
      </c>
      <c r="J466" s="12">
        <v>36133</v>
      </c>
      <c r="K466" s="12">
        <v>36133</v>
      </c>
      <c r="L466" s="2">
        <f t="shared" si="15"/>
        <v>0</v>
      </c>
      <c r="M466" s="2">
        <f t="shared" si="13"/>
        <v>0</v>
      </c>
    </row>
    <row r="467" spans="1:16" x14ac:dyDescent="0.35">
      <c r="A467" s="11">
        <v>1</v>
      </c>
      <c r="B467" s="11" t="s">
        <v>13</v>
      </c>
      <c r="C467" s="11" t="s">
        <v>2</v>
      </c>
      <c r="D467" s="11">
        <v>1</v>
      </c>
      <c r="E467" s="11">
        <v>3256</v>
      </c>
      <c r="F467" s="11">
        <v>15901</v>
      </c>
      <c r="G467" s="11">
        <v>26</v>
      </c>
      <c r="H467" s="11">
        <v>1999</v>
      </c>
      <c r="I467" s="12">
        <v>35762</v>
      </c>
      <c r="J467" s="12">
        <v>36132</v>
      </c>
      <c r="K467" s="12">
        <v>36132</v>
      </c>
      <c r="L467" s="2">
        <f t="shared" si="15"/>
        <v>0</v>
      </c>
      <c r="M467" s="2">
        <f t="shared" si="13"/>
        <v>0</v>
      </c>
      <c r="N467" s="2"/>
      <c r="O467" s="2"/>
    </row>
    <row r="468" spans="1:16" x14ac:dyDescent="0.35">
      <c r="A468" s="11">
        <v>1</v>
      </c>
      <c r="B468" s="11" t="s">
        <v>7</v>
      </c>
      <c r="C468" s="11" t="s">
        <v>9</v>
      </c>
      <c r="D468" s="11">
        <v>1</v>
      </c>
      <c r="E468" s="11">
        <v>3298</v>
      </c>
      <c r="F468" s="11">
        <v>15783</v>
      </c>
      <c r="G468" s="11">
        <v>7018</v>
      </c>
      <c r="H468" s="11">
        <v>1998</v>
      </c>
      <c r="I468" s="12">
        <v>35740</v>
      </c>
      <c r="J468" s="12">
        <v>35965</v>
      </c>
      <c r="K468" s="12">
        <v>35970</v>
      </c>
      <c r="L468" s="2">
        <f t="shared" si="15"/>
        <v>5</v>
      </c>
      <c r="M468" s="2">
        <f t="shared" si="13"/>
        <v>0.16666666666666666</v>
      </c>
      <c r="N468" s="2"/>
      <c r="O468" s="2"/>
    </row>
    <row r="469" spans="1:16" x14ac:dyDescent="0.35">
      <c r="A469" s="11">
        <v>1</v>
      </c>
      <c r="B469" s="11" t="s">
        <v>30</v>
      </c>
      <c r="C469" s="11" t="s">
        <v>9</v>
      </c>
      <c r="D469" s="11">
        <v>1</v>
      </c>
      <c r="E469" s="11">
        <v>3338</v>
      </c>
      <c r="F469" s="11">
        <v>15843</v>
      </c>
      <c r="G469" s="11">
        <v>515</v>
      </c>
      <c r="H469" s="11">
        <v>1998</v>
      </c>
      <c r="I469" s="12">
        <v>35751</v>
      </c>
      <c r="J469" s="12">
        <v>35772</v>
      </c>
      <c r="K469" s="12">
        <v>35803</v>
      </c>
      <c r="L469" s="2">
        <f t="shared" si="15"/>
        <v>30</v>
      </c>
      <c r="M469" s="2">
        <f t="shared" si="13"/>
        <v>1</v>
      </c>
      <c r="N469" s="2"/>
      <c r="O469" s="2"/>
    </row>
    <row r="470" spans="1:16" x14ac:dyDescent="0.35">
      <c r="A470" s="11">
        <v>1</v>
      </c>
      <c r="B470" s="11" t="s">
        <v>7</v>
      </c>
      <c r="C470" s="11" t="s">
        <v>14</v>
      </c>
      <c r="D470" s="11">
        <v>1</v>
      </c>
      <c r="E470" s="11">
        <v>3342</v>
      </c>
      <c r="F470" s="11">
        <v>15870</v>
      </c>
      <c r="G470" s="11">
        <v>436</v>
      </c>
      <c r="H470" s="11">
        <v>1998</v>
      </c>
      <c r="I470" s="12">
        <v>35755</v>
      </c>
      <c r="J470" s="12">
        <v>35765</v>
      </c>
      <c r="K470" s="12">
        <v>35804</v>
      </c>
      <c r="L470" s="2">
        <f t="shared" si="15"/>
        <v>38</v>
      </c>
      <c r="M470" s="2">
        <f t="shared" si="13"/>
        <v>1.2666666666666666</v>
      </c>
      <c r="N470" s="2"/>
      <c r="O470" s="2"/>
    </row>
    <row r="471" spans="1:16" x14ac:dyDescent="0.35">
      <c r="A471" s="11">
        <v>1</v>
      </c>
      <c r="B471" s="11" t="s">
        <v>13</v>
      </c>
      <c r="C471" s="11" t="s">
        <v>2</v>
      </c>
      <c r="D471" s="11">
        <v>1</v>
      </c>
      <c r="E471" s="11">
        <v>3248</v>
      </c>
      <c r="F471" s="11" t="s">
        <v>107</v>
      </c>
      <c r="G471" s="11">
        <v>199</v>
      </c>
      <c r="H471" s="11">
        <v>1999</v>
      </c>
      <c r="I471" s="12">
        <v>35752</v>
      </c>
      <c r="J471" s="12">
        <v>36098</v>
      </c>
      <c r="K471" s="12">
        <v>36152</v>
      </c>
      <c r="L471" s="2">
        <f t="shared" si="15"/>
        <v>53</v>
      </c>
      <c r="M471" s="2">
        <f t="shared" si="13"/>
        <v>1.7666666666666666</v>
      </c>
      <c r="N471" s="2"/>
      <c r="O471" s="2"/>
    </row>
    <row r="472" spans="1:16" x14ac:dyDescent="0.35">
      <c r="A472" s="11">
        <v>1</v>
      </c>
      <c r="B472" s="11" t="s">
        <v>7</v>
      </c>
      <c r="C472" s="11" t="s">
        <v>10</v>
      </c>
      <c r="D472" s="11">
        <v>1</v>
      </c>
      <c r="E472" s="11">
        <v>3374</v>
      </c>
      <c r="F472" s="11">
        <v>15872</v>
      </c>
      <c r="G472" s="11">
        <v>161</v>
      </c>
      <c r="H472" s="11">
        <v>1999</v>
      </c>
      <c r="I472" s="12">
        <v>35759</v>
      </c>
      <c r="J472" s="12">
        <v>36017</v>
      </c>
      <c r="K472" s="12">
        <v>36126</v>
      </c>
      <c r="L472" s="2">
        <f t="shared" si="15"/>
        <v>107</v>
      </c>
      <c r="M472" s="2">
        <f t="shared" si="13"/>
        <v>3.5666666666666669</v>
      </c>
      <c r="N472" s="2"/>
      <c r="O472" s="2"/>
    </row>
    <row r="473" spans="1:16" x14ac:dyDescent="0.35">
      <c r="A473" s="11">
        <v>1</v>
      </c>
      <c r="B473" s="11" t="s">
        <v>7</v>
      </c>
      <c r="C473" s="11" t="s">
        <v>9</v>
      </c>
      <c r="D473" s="11">
        <v>1</v>
      </c>
      <c r="E473" s="11">
        <v>2445</v>
      </c>
      <c r="F473" s="11">
        <v>14377</v>
      </c>
      <c r="G473" s="11">
        <v>123</v>
      </c>
      <c r="H473" s="11">
        <v>1998</v>
      </c>
      <c r="I473" s="12">
        <v>35754</v>
      </c>
      <c r="J473" s="12">
        <v>35634</v>
      </c>
      <c r="K473" s="12">
        <v>35754</v>
      </c>
      <c r="L473" s="2">
        <f t="shared" si="15"/>
        <v>117</v>
      </c>
      <c r="M473" s="2">
        <f t="shared" si="13"/>
        <v>3.9</v>
      </c>
      <c r="N473" s="2"/>
      <c r="O473" s="2"/>
    </row>
    <row r="474" spans="1:16" x14ac:dyDescent="0.35">
      <c r="A474" s="11">
        <v>1</v>
      </c>
      <c r="B474" s="11" t="s">
        <v>7</v>
      </c>
      <c r="C474" s="11" t="s">
        <v>28</v>
      </c>
      <c r="D474" s="11">
        <v>1</v>
      </c>
      <c r="E474" s="11">
        <v>3337</v>
      </c>
      <c r="F474" s="11">
        <v>15784</v>
      </c>
      <c r="G474" s="11">
        <v>569</v>
      </c>
      <c r="H474" s="11">
        <v>1998</v>
      </c>
      <c r="I474" s="12">
        <v>35745</v>
      </c>
      <c r="J474" s="12">
        <v>35750</v>
      </c>
      <c r="K474" s="12">
        <v>35877</v>
      </c>
      <c r="L474" s="2">
        <f t="shared" si="15"/>
        <v>127</v>
      </c>
      <c r="M474" s="2">
        <f t="shared" si="13"/>
        <v>4.2333333333333334</v>
      </c>
      <c r="N474" s="2"/>
      <c r="O474" s="2"/>
    </row>
    <row r="475" spans="1:16" x14ac:dyDescent="0.35">
      <c r="A475" s="11">
        <v>1</v>
      </c>
      <c r="B475" s="11" t="s">
        <v>7</v>
      </c>
      <c r="C475" s="11" t="s">
        <v>26</v>
      </c>
      <c r="D475" s="11">
        <v>1</v>
      </c>
      <c r="E475" s="11">
        <v>2661</v>
      </c>
      <c r="F475" s="11" t="s">
        <v>108</v>
      </c>
      <c r="G475" s="11">
        <v>519</v>
      </c>
      <c r="H475" s="11">
        <v>1999</v>
      </c>
      <c r="I475" s="12">
        <v>35761</v>
      </c>
      <c r="J475" s="12">
        <v>36119</v>
      </c>
      <c r="K475" s="12">
        <v>36259</v>
      </c>
      <c r="L475" s="2">
        <f t="shared" si="15"/>
        <v>139</v>
      </c>
      <c r="M475" s="2">
        <f t="shared" si="13"/>
        <v>4.6333333333333337</v>
      </c>
      <c r="N475" s="2"/>
      <c r="O475" s="2"/>
    </row>
    <row r="476" spans="1:16" x14ac:dyDescent="0.35">
      <c r="A476" s="11">
        <v>1</v>
      </c>
      <c r="B476" s="11" t="s">
        <v>7</v>
      </c>
      <c r="C476" s="11" t="s">
        <v>28</v>
      </c>
      <c r="D476" s="11">
        <v>1</v>
      </c>
      <c r="E476" s="11">
        <v>3337</v>
      </c>
      <c r="F476" s="11">
        <v>15784</v>
      </c>
      <c r="G476" s="11">
        <v>585</v>
      </c>
      <c r="H476" s="11">
        <v>1998</v>
      </c>
      <c r="I476" s="12">
        <v>35745</v>
      </c>
      <c r="J476" s="12">
        <v>35750</v>
      </c>
      <c r="K476" s="12">
        <v>35907</v>
      </c>
      <c r="L476" s="2">
        <f t="shared" si="15"/>
        <v>156</v>
      </c>
      <c r="M476" s="2">
        <f t="shared" si="13"/>
        <v>5.2</v>
      </c>
      <c r="N476" s="2"/>
      <c r="O476" s="2"/>
    </row>
    <row r="477" spans="1:16" x14ac:dyDescent="0.35">
      <c r="A477" s="11">
        <v>1</v>
      </c>
      <c r="B477" s="11" t="s">
        <v>13</v>
      </c>
      <c r="C477" s="11" t="s">
        <v>9</v>
      </c>
      <c r="D477" s="11">
        <v>1</v>
      </c>
      <c r="E477" s="11">
        <v>2816</v>
      </c>
      <c r="F477" s="11">
        <v>14810</v>
      </c>
      <c r="G477" s="11">
        <v>77</v>
      </c>
      <c r="H477" s="11">
        <v>1998</v>
      </c>
      <c r="I477" s="12">
        <v>35761</v>
      </c>
      <c r="J477" s="12">
        <v>35593</v>
      </c>
      <c r="K477" s="12">
        <v>35761</v>
      </c>
      <c r="L477" s="2">
        <f t="shared" si="15"/>
        <v>165</v>
      </c>
      <c r="M477" s="2">
        <f t="shared" si="13"/>
        <v>5.5</v>
      </c>
      <c r="N477" s="2"/>
      <c r="O477" s="2"/>
    </row>
    <row r="478" spans="1:16" x14ac:dyDescent="0.35">
      <c r="A478" s="11">
        <v>1</v>
      </c>
      <c r="B478" s="11" t="s">
        <v>18</v>
      </c>
      <c r="C478" s="11" t="s">
        <v>2</v>
      </c>
      <c r="D478" s="11">
        <v>1</v>
      </c>
      <c r="E478" s="11">
        <v>3316</v>
      </c>
      <c r="F478" s="11" t="s">
        <v>112</v>
      </c>
      <c r="G478" s="11">
        <v>7508</v>
      </c>
      <c r="H478" s="11">
        <v>1998</v>
      </c>
      <c r="I478" s="12">
        <v>35762</v>
      </c>
      <c r="J478" s="12">
        <v>35827</v>
      </c>
      <c r="K478" s="12">
        <v>36031</v>
      </c>
      <c r="L478" s="2">
        <f t="shared" si="15"/>
        <v>203</v>
      </c>
      <c r="M478" s="2">
        <f t="shared" si="13"/>
        <v>6.7666666666666666</v>
      </c>
      <c r="N478" s="2"/>
      <c r="O478" s="2"/>
    </row>
    <row r="479" spans="1:16" x14ac:dyDescent="0.35">
      <c r="A479" s="11">
        <v>1</v>
      </c>
      <c r="B479" s="11" t="s">
        <v>13</v>
      </c>
      <c r="C479" s="11" t="s">
        <v>105</v>
      </c>
      <c r="D479" s="11">
        <v>1</v>
      </c>
      <c r="E479" s="11">
        <v>3333</v>
      </c>
      <c r="F479" s="11">
        <v>15769</v>
      </c>
      <c r="G479" s="11">
        <v>740</v>
      </c>
      <c r="H479" s="11">
        <v>1999</v>
      </c>
      <c r="I479" s="12">
        <v>35737</v>
      </c>
      <c r="J479" s="12">
        <v>36059</v>
      </c>
      <c r="K479" s="12">
        <v>36293</v>
      </c>
      <c r="L479" s="2">
        <f t="shared" si="15"/>
        <v>232</v>
      </c>
      <c r="M479" s="2">
        <f t="shared" si="13"/>
        <v>7.7333333333333334</v>
      </c>
      <c r="N479" s="3">
        <f>SUM(10/119)</f>
        <v>8.4033613445378158E-2</v>
      </c>
      <c r="O479" s="3">
        <f>SUM(13/119)</f>
        <v>0.1092436974789916</v>
      </c>
      <c r="P479" s="3">
        <f>SUM(21/119)</f>
        <v>0.17647058823529413</v>
      </c>
    </row>
    <row r="480" spans="1:16" x14ac:dyDescent="0.35">
      <c r="A480" s="11">
        <f>SUM(A459:A479)</f>
        <v>21</v>
      </c>
      <c r="I480" s="12"/>
      <c r="J480" s="12"/>
      <c r="K480" s="12"/>
      <c r="L480" s="2"/>
      <c r="M480" s="2"/>
      <c r="N480" s="2"/>
      <c r="O480" s="2"/>
    </row>
    <row r="481" spans="1:15" x14ac:dyDescent="0.35">
      <c r="I481" s="12"/>
      <c r="J481" s="12"/>
      <c r="K481" s="12"/>
      <c r="L481" s="2"/>
      <c r="M481" s="2"/>
      <c r="N481" s="2"/>
      <c r="O481" s="2"/>
    </row>
    <row r="482" spans="1:15" x14ac:dyDescent="0.35">
      <c r="A482" s="11">
        <v>1</v>
      </c>
      <c r="B482" s="11" t="s">
        <v>7</v>
      </c>
      <c r="C482" s="11" t="s">
        <v>2</v>
      </c>
      <c r="D482" s="11">
        <v>13</v>
      </c>
      <c r="E482" s="11">
        <v>3446</v>
      </c>
      <c r="F482" s="11">
        <v>15986</v>
      </c>
      <c r="G482" s="11">
        <v>7507</v>
      </c>
      <c r="H482" s="11">
        <v>1998</v>
      </c>
      <c r="I482" s="12">
        <v>35786</v>
      </c>
      <c r="J482" s="12">
        <v>36134</v>
      </c>
      <c r="K482" s="12">
        <v>36045</v>
      </c>
      <c r="L482" s="2">
        <f t="shared" ref="L482:L499" si="16">DAYS360(J482,K482)</f>
        <v>-88</v>
      </c>
      <c r="M482" s="2">
        <f t="shared" si="13"/>
        <v>-2.9333333333333331</v>
      </c>
      <c r="N482" s="2"/>
      <c r="O482" s="2"/>
    </row>
    <row r="483" spans="1:15" x14ac:dyDescent="0.35">
      <c r="A483" s="11">
        <v>1</v>
      </c>
      <c r="B483" s="11" t="s">
        <v>7</v>
      </c>
      <c r="C483" s="11" t="s">
        <v>26</v>
      </c>
      <c r="D483" s="11">
        <v>1</v>
      </c>
      <c r="E483" s="11">
        <v>3236</v>
      </c>
      <c r="F483" s="11" t="s">
        <v>115</v>
      </c>
      <c r="G483" s="11">
        <v>136</v>
      </c>
      <c r="H483" s="11">
        <v>1999</v>
      </c>
      <c r="I483" s="12">
        <v>35768</v>
      </c>
      <c r="J483" s="12">
        <v>36157</v>
      </c>
      <c r="K483" s="12">
        <v>36157</v>
      </c>
      <c r="L483" s="2">
        <f t="shared" si="16"/>
        <v>0</v>
      </c>
      <c r="M483" s="2">
        <f t="shared" si="13"/>
        <v>0</v>
      </c>
      <c r="N483" s="2"/>
      <c r="O483" s="2"/>
    </row>
    <row r="484" spans="1:15" x14ac:dyDescent="0.35">
      <c r="A484" s="11">
        <v>1</v>
      </c>
      <c r="B484" s="11" t="s">
        <v>7</v>
      </c>
      <c r="C484" s="11" t="s">
        <v>26</v>
      </c>
      <c r="D484" s="11">
        <v>1</v>
      </c>
      <c r="E484" s="11">
        <v>3236</v>
      </c>
      <c r="F484" s="11" t="s">
        <v>115</v>
      </c>
      <c r="G484" s="11">
        <v>137</v>
      </c>
      <c r="H484" s="11">
        <v>1999</v>
      </c>
      <c r="I484" s="12">
        <v>35768</v>
      </c>
      <c r="J484" s="12">
        <v>36158</v>
      </c>
      <c r="K484" s="12">
        <v>36158</v>
      </c>
      <c r="L484" s="2">
        <f t="shared" si="16"/>
        <v>0</v>
      </c>
      <c r="M484" s="2">
        <f t="shared" si="13"/>
        <v>0</v>
      </c>
      <c r="N484" s="2"/>
      <c r="O484" s="2"/>
    </row>
    <row r="485" spans="1:15" x14ac:dyDescent="0.35">
      <c r="A485" s="11">
        <v>1</v>
      </c>
      <c r="B485" s="11" t="s">
        <v>18</v>
      </c>
      <c r="C485" s="11" t="s">
        <v>2</v>
      </c>
      <c r="D485" s="11">
        <v>1</v>
      </c>
      <c r="E485" s="11" t="s">
        <v>117</v>
      </c>
      <c r="F485" s="11" t="s">
        <v>118</v>
      </c>
      <c r="G485" s="11">
        <v>471</v>
      </c>
      <c r="H485" s="11">
        <v>1998</v>
      </c>
      <c r="I485" s="12">
        <v>35782</v>
      </c>
      <c r="J485" s="12">
        <v>35853</v>
      </c>
      <c r="K485" s="12">
        <v>35853</v>
      </c>
      <c r="L485" s="2">
        <f t="shared" si="16"/>
        <v>0</v>
      </c>
      <c r="M485" s="2">
        <f t="shared" si="13"/>
        <v>0</v>
      </c>
      <c r="N485" s="2"/>
      <c r="O485" s="2"/>
    </row>
    <row r="486" spans="1:15" x14ac:dyDescent="0.35">
      <c r="A486" s="11">
        <v>1</v>
      </c>
      <c r="B486" s="11" t="s">
        <v>18</v>
      </c>
      <c r="C486" s="11" t="s">
        <v>2</v>
      </c>
      <c r="D486" s="11">
        <v>13</v>
      </c>
      <c r="E486" s="11">
        <v>3384</v>
      </c>
      <c r="F486" s="11">
        <v>15975</v>
      </c>
      <c r="G486" s="11">
        <v>308</v>
      </c>
      <c r="H486" s="11">
        <v>1999</v>
      </c>
      <c r="I486" s="12">
        <v>35782</v>
      </c>
      <c r="J486" s="12">
        <v>36091</v>
      </c>
      <c r="K486" s="12">
        <v>36091</v>
      </c>
      <c r="L486" s="2">
        <f t="shared" si="16"/>
        <v>0</v>
      </c>
      <c r="M486" s="2">
        <f t="shared" si="13"/>
        <v>0</v>
      </c>
      <c r="N486" s="2"/>
      <c r="O486" s="2"/>
    </row>
    <row r="487" spans="1:15" x14ac:dyDescent="0.35">
      <c r="A487" s="11">
        <v>1</v>
      </c>
      <c r="B487" s="11" t="s">
        <v>7</v>
      </c>
      <c r="C487" s="11" t="s">
        <v>10</v>
      </c>
      <c r="D487" s="11">
        <v>1</v>
      </c>
      <c r="E487" s="11">
        <v>3458</v>
      </c>
      <c r="F487" s="11">
        <v>15988</v>
      </c>
      <c r="G487" s="11">
        <v>7147</v>
      </c>
      <c r="H487" s="11">
        <v>1998</v>
      </c>
      <c r="I487" s="12">
        <v>35773</v>
      </c>
      <c r="J487" s="12">
        <v>36006</v>
      </c>
      <c r="K487" s="12">
        <v>36010</v>
      </c>
      <c r="L487" s="2">
        <f t="shared" si="16"/>
        <v>3</v>
      </c>
      <c r="M487" s="2">
        <f t="shared" si="13"/>
        <v>0.1</v>
      </c>
      <c r="N487" s="2"/>
      <c r="O487" s="2"/>
    </row>
    <row r="488" spans="1:15" x14ac:dyDescent="0.35">
      <c r="A488" s="11">
        <v>1</v>
      </c>
      <c r="B488" s="11" t="s">
        <v>7</v>
      </c>
      <c r="C488" s="11" t="s">
        <v>116</v>
      </c>
      <c r="D488" s="11">
        <v>1</v>
      </c>
      <c r="E488" s="11">
        <v>3436</v>
      </c>
      <c r="F488" s="11">
        <v>15994</v>
      </c>
      <c r="G488" s="11">
        <v>7098</v>
      </c>
      <c r="H488" s="11">
        <v>1998</v>
      </c>
      <c r="I488" s="12">
        <v>35775</v>
      </c>
      <c r="J488" s="12">
        <v>35965</v>
      </c>
      <c r="K488" s="12">
        <v>35976</v>
      </c>
      <c r="L488" s="2">
        <f t="shared" si="16"/>
        <v>11</v>
      </c>
      <c r="M488" s="2">
        <f t="shared" si="13"/>
        <v>0.36666666666666664</v>
      </c>
      <c r="N488" s="2"/>
      <c r="O488" s="2"/>
    </row>
    <row r="489" spans="1:15" x14ac:dyDescent="0.35">
      <c r="A489" s="11">
        <v>1</v>
      </c>
      <c r="B489" s="11" t="s">
        <v>7</v>
      </c>
      <c r="C489" s="11" t="s">
        <v>9</v>
      </c>
      <c r="D489" s="11">
        <v>1</v>
      </c>
      <c r="E489" s="11">
        <v>3410</v>
      </c>
      <c r="F489" s="11">
        <v>15993</v>
      </c>
      <c r="G489" s="11">
        <v>315</v>
      </c>
      <c r="H489" s="11">
        <v>1998</v>
      </c>
      <c r="I489" s="12">
        <v>35776</v>
      </c>
      <c r="J489" s="12">
        <v>35837</v>
      </c>
      <c r="K489" s="12">
        <v>35879</v>
      </c>
      <c r="L489" s="2">
        <f t="shared" si="16"/>
        <v>44</v>
      </c>
      <c r="M489" s="2">
        <f t="shared" si="13"/>
        <v>1.4666666666666666</v>
      </c>
      <c r="N489" s="2"/>
      <c r="O489" s="2"/>
    </row>
    <row r="490" spans="1:15" x14ac:dyDescent="0.35">
      <c r="A490" s="11">
        <v>1</v>
      </c>
      <c r="B490" s="11" t="s">
        <v>7</v>
      </c>
      <c r="C490" s="11" t="s">
        <v>10</v>
      </c>
      <c r="D490" s="11">
        <v>1</v>
      </c>
      <c r="E490" s="11">
        <v>3464</v>
      </c>
      <c r="F490" s="11" t="s">
        <v>119</v>
      </c>
      <c r="G490" s="11">
        <v>7576</v>
      </c>
      <c r="H490" s="11">
        <v>1998</v>
      </c>
      <c r="I490" s="12">
        <v>35783</v>
      </c>
      <c r="J490" s="12">
        <v>35944</v>
      </c>
      <c r="K490" s="12">
        <v>36043</v>
      </c>
      <c r="L490" s="2">
        <f t="shared" si="16"/>
        <v>96</v>
      </c>
      <c r="M490" s="2">
        <f t="shared" si="13"/>
        <v>3.2</v>
      </c>
    </row>
    <row r="491" spans="1:15" x14ac:dyDescent="0.35">
      <c r="A491" s="11">
        <v>1</v>
      </c>
      <c r="B491" s="11" t="s">
        <v>13</v>
      </c>
      <c r="C491" s="11" t="s">
        <v>2</v>
      </c>
      <c r="D491" s="11">
        <v>1</v>
      </c>
      <c r="E491" s="11">
        <v>2841</v>
      </c>
      <c r="F491" s="11">
        <v>14901</v>
      </c>
      <c r="G491" s="11">
        <v>106</v>
      </c>
      <c r="H491" s="11">
        <v>1998</v>
      </c>
      <c r="I491" s="12">
        <v>35780</v>
      </c>
      <c r="J491" s="12">
        <v>35665</v>
      </c>
      <c r="K491" s="12">
        <v>35780</v>
      </c>
      <c r="L491" s="2">
        <f t="shared" si="16"/>
        <v>113</v>
      </c>
      <c r="M491" s="2">
        <f t="shared" si="13"/>
        <v>3.7666666666666666</v>
      </c>
      <c r="N491" s="2"/>
      <c r="O491" s="2"/>
    </row>
    <row r="492" spans="1:15" x14ac:dyDescent="0.35">
      <c r="A492" s="11">
        <v>1</v>
      </c>
      <c r="B492" s="11" t="s">
        <v>7</v>
      </c>
      <c r="C492" s="11" t="s">
        <v>9</v>
      </c>
      <c r="D492" s="11">
        <v>1</v>
      </c>
      <c r="E492" s="11">
        <v>3236</v>
      </c>
      <c r="F492" s="11" t="s">
        <v>113</v>
      </c>
      <c r="G492" s="11">
        <v>863</v>
      </c>
      <c r="H492" s="11">
        <v>1999</v>
      </c>
      <c r="I492" s="12">
        <v>35766</v>
      </c>
      <c r="J492" s="12">
        <v>36173</v>
      </c>
      <c r="K492" s="12">
        <v>36304</v>
      </c>
      <c r="L492" s="2">
        <f t="shared" si="16"/>
        <v>131</v>
      </c>
      <c r="M492" s="2">
        <f t="shared" si="13"/>
        <v>4.3666666666666663</v>
      </c>
      <c r="N492" s="2"/>
      <c r="O492" s="2"/>
    </row>
    <row r="493" spans="1:15" x14ac:dyDescent="0.35">
      <c r="A493" s="11">
        <v>1</v>
      </c>
      <c r="B493" s="11" t="s">
        <v>7</v>
      </c>
      <c r="C493" s="11" t="s">
        <v>1</v>
      </c>
      <c r="D493" s="11">
        <v>1</v>
      </c>
      <c r="E493" s="11">
        <v>3464</v>
      </c>
      <c r="F493" s="11" t="s">
        <v>120</v>
      </c>
      <c r="G493" s="11">
        <v>7590</v>
      </c>
      <c r="H493" s="11">
        <v>1998</v>
      </c>
      <c r="I493" s="12">
        <v>35783</v>
      </c>
      <c r="J493" s="12">
        <v>35944</v>
      </c>
      <c r="K493" s="12">
        <v>36080</v>
      </c>
      <c r="L493" s="2">
        <f t="shared" si="16"/>
        <v>133</v>
      </c>
      <c r="M493" s="2">
        <f t="shared" si="13"/>
        <v>4.4333333333333336</v>
      </c>
      <c r="N493" s="2"/>
      <c r="O493" s="2"/>
    </row>
    <row r="494" spans="1:15" x14ac:dyDescent="0.35">
      <c r="A494" s="11">
        <v>1</v>
      </c>
      <c r="B494" s="11" t="s">
        <v>7</v>
      </c>
      <c r="C494" s="11" t="s">
        <v>14</v>
      </c>
      <c r="D494" s="11">
        <v>1</v>
      </c>
      <c r="E494" s="11">
        <v>3464</v>
      </c>
      <c r="F494" s="11" t="s">
        <v>120</v>
      </c>
      <c r="G494" s="11">
        <v>7590</v>
      </c>
      <c r="H494" s="11">
        <v>1998</v>
      </c>
      <c r="I494" s="12">
        <v>35783</v>
      </c>
      <c r="J494" s="12">
        <v>35944</v>
      </c>
      <c r="K494" s="12">
        <v>36080</v>
      </c>
      <c r="L494" s="2">
        <f t="shared" si="16"/>
        <v>133</v>
      </c>
      <c r="M494" s="2">
        <f t="shared" si="13"/>
        <v>4.4333333333333336</v>
      </c>
      <c r="N494" s="2"/>
      <c r="O494" s="2"/>
    </row>
    <row r="495" spans="1:15" x14ac:dyDescent="0.35">
      <c r="A495" s="11">
        <v>1</v>
      </c>
      <c r="B495" s="11" t="s">
        <v>3</v>
      </c>
      <c r="C495" s="11" t="s">
        <v>2</v>
      </c>
      <c r="D495" s="11">
        <v>1</v>
      </c>
      <c r="E495" s="11">
        <v>3296</v>
      </c>
      <c r="F495" s="11">
        <v>15808</v>
      </c>
      <c r="G495" s="11">
        <v>7527</v>
      </c>
      <c r="H495" s="11">
        <v>1998</v>
      </c>
      <c r="I495" s="12">
        <v>35783</v>
      </c>
      <c r="J495" s="12">
        <v>35796</v>
      </c>
      <c r="K495" s="12">
        <v>35940</v>
      </c>
      <c r="L495" s="2">
        <f t="shared" si="16"/>
        <v>144</v>
      </c>
      <c r="M495" s="2">
        <f t="shared" si="13"/>
        <v>4.8</v>
      </c>
      <c r="N495" s="2"/>
      <c r="O495" s="2"/>
    </row>
    <row r="496" spans="1:15" x14ac:dyDescent="0.35">
      <c r="A496" s="11">
        <v>1</v>
      </c>
      <c r="B496" s="11" t="s">
        <v>7</v>
      </c>
      <c r="C496" s="11" t="s">
        <v>1</v>
      </c>
      <c r="D496" s="11">
        <v>1</v>
      </c>
      <c r="E496" s="11">
        <v>3464</v>
      </c>
      <c r="F496" s="11" t="s">
        <v>121</v>
      </c>
      <c r="G496" s="11">
        <v>7627</v>
      </c>
      <c r="H496" s="11">
        <v>1998</v>
      </c>
      <c r="I496" s="12">
        <v>35783</v>
      </c>
      <c r="J496" s="12">
        <v>35944</v>
      </c>
      <c r="K496" s="12">
        <v>36119</v>
      </c>
      <c r="L496" s="2">
        <f t="shared" si="16"/>
        <v>171</v>
      </c>
      <c r="M496" s="2">
        <f t="shared" si="13"/>
        <v>5.7</v>
      </c>
      <c r="N496" s="2"/>
      <c r="O496" s="2"/>
    </row>
    <row r="497" spans="1:16" x14ac:dyDescent="0.35">
      <c r="A497" s="11">
        <v>1</v>
      </c>
      <c r="B497" s="11" t="s">
        <v>7</v>
      </c>
      <c r="C497" s="11" t="s">
        <v>14</v>
      </c>
      <c r="D497" s="11">
        <v>1</v>
      </c>
      <c r="E497" s="11">
        <v>3419</v>
      </c>
      <c r="F497" s="11">
        <v>15991</v>
      </c>
      <c r="G497" s="11">
        <v>7942</v>
      </c>
      <c r="H497" s="11">
        <v>1999</v>
      </c>
      <c r="I497" s="12">
        <v>35783</v>
      </c>
      <c r="J497" s="12">
        <v>36136</v>
      </c>
      <c r="K497" s="12">
        <v>36390</v>
      </c>
      <c r="L497" s="2">
        <f t="shared" si="16"/>
        <v>251</v>
      </c>
      <c r="M497" s="2">
        <f t="shared" si="13"/>
        <v>8.3666666666666671</v>
      </c>
      <c r="N497" s="2"/>
      <c r="O497" s="2"/>
    </row>
    <row r="498" spans="1:16" x14ac:dyDescent="0.35">
      <c r="A498" s="11">
        <v>1</v>
      </c>
      <c r="B498" s="11" t="s">
        <v>3</v>
      </c>
      <c r="C498" s="11" t="s">
        <v>1</v>
      </c>
      <c r="D498" s="11">
        <v>1</v>
      </c>
      <c r="E498" s="11">
        <v>3500</v>
      </c>
      <c r="F498" s="11" t="s">
        <v>124</v>
      </c>
      <c r="G498" s="11">
        <v>7575</v>
      </c>
      <c r="H498" s="11">
        <v>1998</v>
      </c>
      <c r="I498" s="12">
        <v>35783</v>
      </c>
      <c r="J498" s="12">
        <v>35820</v>
      </c>
      <c r="K498" s="12">
        <v>36074</v>
      </c>
      <c r="L498" s="2">
        <f t="shared" si="16"/>
        <v>251</v>
      </c>
      <c r="M498" s="2">
        <f t="shared" si="13"/>
        <v>8.3666666666666671</v>
      </c>
      <c r="N498" s="2"/>
      <c r="O498" s="2"/>
    </row>
    <row r="499" spans="1:16" x14ac:dyDescent="0.35">
      <c r="A499" s="11">
        <v>1</v>
      </c>
      <c r="B499" s="11" t="s">
        <v>7</v>
      </c>
      <c r="C499" s="11" t="s">
        <v>9</v>
      </c>
      <c r="D499" s="11">
        <v>1</v>
      </c>
      <c r="E499" s="11">
        <v>3299</v>
      </c>
      <c r="F499" s="11">
        <v>15926</v>
      </c>
      <c r="G499" s="11">
        <v>7618</v>
      </c>
      <c r="H499" s="11">
        <v>1999</v>
      </c>
      <c r="I499" s="12">
        <v>35767</v>
      </c>
      <c r="J499" s="12">
        <v>35957</v>
      </c>
      <c r="K499" s="12">
        <v>36389</v>
      </c>
      <c r="L499" s="2">
        <f t="shared" si="16"/>
        <v>426</v>
      </c>
      <c r="M499" s="2">
        <f t="shared" si="13"/>
        <v>14.2</v>
      </c>
      <c r="N499" s="3">
        <f>SUM(7/136)</f>
        <v>5.1470588235294115E-2</v>
      </c>
      <c r="O499" s="3">
        <f>SUM(9/135)</f>
        <v>6.6666666666666666E-2</v>
      </c>
      <c r="P499" s="3">
        <f>SUM(18/135)</f>
        <v>0.13333333333333333</v>
      </c>
    </row>
    <row r="500" spans="1:16" x14ac:dyDescent="0.35">
      <c r="A500" s="11">
        <f>SUM(A482:A499)</f>
        <v>18</v>
      </c>
      <c r="I500" s="12"/>
      <c r="J500" s="12"/>
      <c r="K500" s="12"/>
      <c r="L500" s="2"/>
      <c r="M500" s="2"/>
      <c r="N500" s="2"/>
      <c r="O500" s="2"/>
    </row>
    <row r="501" spans="1:16" x14ac:dyDescent="0.35">
      <c r="I501" s="12"/>
      <c r="J501" s="12"/>
      <c r="K501" s="12"/>
      <c r="L501" s="2"/>
      <c r="M501" s="2"/>
      <c r="N501" s="2"/>
      <c r="O501" s="2"/>
    </row>
    <row r="502" spans="1:16" x14ac:dyDescent="0.35">
      <c r="A502" s="11">
        <v>1</v>
      </c>
      <c r="B502" s="11" t="s">
        <v>18</v>
      </c>
      <c r="C502" s="11" t="s">
        <v>2</v>
      </c>
      <c r="D502" s="11">
        <v>1</v>
      </c>
      <c r="E502" s="11">
        <v>3418</v>
      </c>
      <c r="F502" s="11" t="s">
        <v>127</v>
      </c>
      <c r="G502" s="11">
        <v>983</v>
      </c>
      <c r="H502" s="11">
        <v>1998</v>
      </c>
      <c r="I502" s="12">
        <v>35811</v>
      </c>
      <c r="J502" s="12">
        <v>35940</v>
      </c>
      <c r="K502" s="12">
        <v>35934</v>
      </c>
      <c r="L502" s="2">
        <f t="shared" ref="L502:L507" si="17">DAYS360(J502,K502)</f>
        <v>-6</v>
      </c>
      <c r="M502" s="2">
        <f t="shared" si="13"/>
        <v>-0.2</v>
      </c>
      <c r="N502" s="2"/>
      <c r="O502" s="2"/>
    </row>
    <row r="503" spans="1:16" x14ac:dyDescent="0.35">
      <c r="A503" s="11">
        <v>1</v>
      </c>
      <c r="B503" s="11" t="s">
        <v>30</v>
      </c>
      <c r="C503" s="11" t="s">
        <v>9</v>
      </c>
      <c r="D503" s="11">
        <v>1</v>
      </c>
      <c r="E503" s="11">
        <v>3415</v>
      </c>
      <c r="F503" s="11">
        <v>16010</v>
      </c>
      <c r="G503" s="11">
        <v>781</v>
      </c>
      <c r="H503" s="11">
        <v>1998</v>
      </c>
      <c r="I503" s="12">
        <v>35816</v>
      </c>
      <c r="J503" s="12">
        <v>35902</v>
      </c>
      <c r="K503" s="12">
        <v>35952</v>
      </c>
      <c r="L503" s="2">
        <f t="shared" si="17"/>
        <v>49</v>
      </c>
      <c r="M503" s="2">
        <f t="shared" si="13"/>
        <v>1.6333333333333333</v>
      </c>
      <c r="N503" s="2"/>
      <c r="O503" s="2"/>
    </row>
    <row r="504" spans="1:16" x14ac:dyDescent="0.35">
      <c r="A504" s="11">
        <v>1</v>
      </c>
      <c r="B504" s="11" t="s">
        <v>30</v>
      </c>
      <c r="C504" s="11" t="s">
        <v>26</v>
      </c>
      <c r="D504" s="11">
        <v>1</v>
      </c>
      <c r="E504" s="11">
        <v>3415</v>
      </c>
      <c r="F504" s="11">
        <v>16021</v>
      </c>
      <c r="G504" s="11">
        <v>974</v>
      </c>
      <c r="H504" s="11">
        <v>1998</v>
      </c>
      <c r="I504" s="12">
        <v>35817</v>
      </c>
      <c r="J504" s="12">
        <v>35902</v>
      </c>
      <c r="K504" s="12">
        <v>35956</v>
      </c>
      <c r="L504" s="2">
        <f t="shared" si="17"/>
        <v>53</v>
      </c>
      <c r="M504" s="2">
        <f t="shared" si="13"/>
        <v>1.7666666666666666</v>
      </c>
      <c r="N504" s="2"/>
      <c r="O504" s="2"/>
    </row>
    <row r="505" spans="1:16" x14ac:dyDescent="0.35">
      <c r="A505" s="11">
        <v>1</v>
      </c>
      <c r="B505" s="11" t="s">
        <v>20</v>
      </c>
      <c r="C505" s="11" t="s">
        <v>34</v>
      </c>
      <c r="D505" s="11">
        <v>1</v>
      </c>
      <c r="E505" s="11">
        <v>3484</v>
      </c>
      <c r="F505" s="11">
        <v>16084</v>
      </c>
      <c r="G505" s="11">
        <v>7651</v>
      </c>
      <c r="H505" s="11">
        <v>1998</v>
      </c>
      <c r="I505" s="12">
        <v>35821</v>
      </c>
      <c r="J505" s="12">
        <v>36034</v>
      </c>
      <c r="K505" s="12">
        <v>36098</v>
      </c>
      <c r="L505" s="2">
        <f t="shared" si="17"/>
        <v>63</v>
      </c>
      <c r="M505" s="2">
        <f t="shared" si="13"/>
        <v>2.1</v>
      </c>
      <c r="N505" s="2"/>
      <c r="O505" s="2"/>
    </row>
    <row r="506" spans="1:16" x14ac:dyDescent="0.35">
      <c r="A506" s="11">
        <v>1</v>
      </c>
      <c r="B506" s="11" t="s">
        <v>13</v>
      </c>
      <c r="C506" s="11" t="s">
        <v>37</v>
      </c>
      <c r="D506" s="11">
        <v>13</v>
      </c>
      <c r="E506" s="11">
        <v>4077</v>
      </c>
      <c r="F506" s="11">
        <v>16098</v>
      </c>
      <c r="G506" s="11">
        <v>7609</v>
      </c>
      <c r="H506" s="11">
        <v>1998</v>
      </c>
      <c r="I506" s="12">
        <v>35821</v>
      </c>
      <c r="J506" s="12">
        <v>36026</v>
      </c>
      <c r="K506" s="12">
        <v>36102</v>
      </c>
      <c r="L506" s="2">
        <f t="shared" si="17"/>
        <v>74</v>
      </c>
      <c r="M506" s="2">
        <f t="shared" si="13"/>
        <v>2.4666666666666668</v>
      </c>
      <c r="N506" s="2"/>
      <c r="O506" s="2"/>
    </row>
    <row r="507" spans="1:16" x14ac:dyDescent="0.35">
      <c r="A507" s="11">
        <v>1</v>
      </c>
      <c r="B507" s="11" t="s">
        <v>7</v>
      </c>
      <c r="C507" s="11" t="s">
        <v>9</v>
      </c>
      <c r="D507" s="11">
        <v>1</v>
      </c>
      <c r="E507" s="11">
        <v>3536</v>
      </c>
      <c r="F507" s="11">
        <v>16147</v>
      </c>
      <c r="G507" s="11">
        <v>7672</v>
      </c>
      <c r="H507" s="11">
        <v>1998</v>
      </c>
      <c r="I507" s="12">
        <v>35825</v>
      </c>
      <c r="J507" s="12">
        <v>35995</v>
      </c>
      <c r="K507" s="12">
        <v>36087</v>
      </c>
      <c r="L507" s="2">
        <f t="shared" si="17"/>
        <v>90</v>
      </c>
      <c r="M507" s="2">
        <f t="shared" si="13"/>
        <v>3</v>
      </c>
      <c r="N507" s="2"/>
      <c r="O507" s="2"/>
    </row>
    <row r="508" spans="1:16" x14ac:dyDescent="0.35">
      <c r="A508" s="11">
        <v>1</v>
      </c>
      <c r="B508" s="11" t="s">
        <v>30</v>
      </c>
      <c r="C508" s="11" t="s">
        <v>131</v>
      </c>
      <c r="D508" s="11">
        <v>13</v>
      </c>
      <c r="E508" s="11">
        <v>3415</v>
      </c>
      <c r="F508" s="11">
        <v>16020</v>
      </c>
      <c r="G508" s="11">
        <v>977</v>
      </c>
      <c r="H508" s="11">
        <v>1998</v>
      </c>
      <c r="I508" s="12">
        <v>35817</v>
      </c>
      <c r="J508" s="12">
        <v>35902</v>
      </c>
      <c r="K508" s="12">
        <v>36006</v>
      </c>
      <c r="L508" s="2">
        <f t="shared" ref="L508:L583" si="18">DAYS360(J508,K508)</f>
        <v>103</v>
      </c>
      <c r="M508" s="2">
        <f t="shared" ref="M508:M583" si="19">SUM(L508/30)</f>
        <v>3.4333333333333331</v>
      </c>
      <c r="N508" s="2"/>
      <c r="O508" s="2"/>
    </row>
    <row r="509" spans="1:16" x14ac:dyDescent="0.35">
      <c r="A509" s="11">
        <v>1</v>
      </c>
      <c r="B509" s="11" t="s">
        <v>3</v>
      </c>
      <c r="C509" s="11" t="s">
        <v>1</v>
      </c>
      <c r="D509" s="11">
        <v>1</v>
      </c>
      <c r="E509" s="11">
        <v>3431</v>
      </c>
      <c r="F509" s="11" t="s">
        <v>125</v>
      </c>
      <c r="G509" s="11">
        <v>202</v>
      </c>
      <c r="H509" s="11">
        <v>1999</v>
      </c>
      <c r="I509" s="12">
        <v>35803</v>
      </c>
      <c r="J509" s="12">
        <v>35977</v>
      </c>
      <c r="K509" s="12">
        <v>36094</v>
      </c>
      <c r="L509" s="2">
        <f t="shared" si="18"/>
        <v>115</v>
      </c>
      <c r="M509" s="2">
        <f t="shared" si="19"/>
        <v>3.8333333333333335</v>
      </c>
      <c r="N509" s="2"/>
      <c r="O509" s="2"/>
    </row>
    <row r="510" spans="1:16" x14ac:dyDescent="0.35">
      <c r="A510" s="11">
        <v>1</v>
      </c>
      <c r="B510" s="11" t="s">
        <v>3</v>
      </c>
      <c r="C510" s="11" t="s">
        <v>2</v>
      </c>
      <c r="D510" s="11">
        <v>1</v>
      </c>
      <c r="E510" s="11">
        <v>3431</v>
      </c>
      <c r="F510" s="11" t="s">
        <v>125</v>
      </c>
      <c r="G510" s="11">
        <v>202</v>
      </c>
      <c r="H510" s="11">
        <v>1999</v>
      </c>
      <c r="I510" s="12">
        <v>35803</v>
      </c>
      <c r="J510" s="12">
        <v>35977</v>
      </c>
      <c r="K510" s="12">
        <v>36094</v>
      </c>
      <c r="L510" s="2">
        <f t="shared" si="18"/>
        <v>115</v>
      </c>
      <c r="M510" s="2">
        <f t="shared" si="19"/>
        <v>3.8333333333333335</v>
      </c>
      <c r="N510" s="2"/>
      <c r="O510" s="2"/>
    </row>
    <row r="511" spans="1:16" x14ac:dyDescent="0.35">
      <c r="A511" s="11">
        <v>1</v>
      </c>
      <c r="B511" s="11" t="s">
        <v>13</v>
      </c>
      <c r="C511" s="11" t="s">
        <v>2</v>
      </c>
      <c r="D511" s="11">
        <v>1</v>
      </c>
      <c r="E511" s="11">
        <v>4077</v>
      </c>
      <c r="F511" s="11">
        <v>16098</v>
      </c>
      <c r="G511" s="11">
        <v>440</v>
      </c>
      <c r="H511" s="11">
        <v>1999</v>
      </c>
      <c r="I511" s="12">
        <v>35821</v>
      </c>
      <c r="J511" s="12">
        <v>36026</v>
      </c>
      <c r="K511" s="12">
        <v>36167</v>
      </c>
      <c r="L511" s="2">
        <f t="shared" si="18"/>
        <v>138</v>
      </c>
      <c r="M511" s="2">
        <f t="shared" si="19"/>
        <v>4.5999999999999996</v>
      </c>
    </row>
    <row r="512" spans="1:16" x14ac:dyDescent="0.35">
      <c r="A512" s="11">
        <v>1</v>
      </c>
      <c r="B512" s="11" t="s">
        <v>13</v>
      </c>
      <c r="C512" s="11" t="s">
        <v>2</v>
      </c>
      <c r="D512" s="11">
        <v>1</v>
      </c>
      <c r="E512" s="11">
        <v>4077</v>
      </c>
      <c r="F512" s="11">
        <v>16098</v>
      </c>
      <c r="G512" s="11">
        <v>441</v>
      </c>
      <c r="H512" s="11">
        <v>1999</v>
      </c>
      <c r="I512" s="12">
        <v>35821</v>
      </c>
      <c r="J512" s="12">
        <v>36026</v>
      </c>
      <c r="K512" s="12">
        <v>36172</v>
      </c>
      <c r="L512" s="2">
        <f>DAYS360(J512,K512)</f>
        <v>143</v>
      </c>
      <c r="M512" s="2">
        <f t="shared" si="19"/>
        <v>4.7666666666666666</v>
      </c>
      <c r="N512" s="2"/>
      <c r="O512" s="2"/>
    </row>
    <row r="513" spans="1:16" x14ac:dyDescent="0.35">
      <c r="A513" s="11">
        <v>1</v>
      </c>
      <c r="B513" s="11" t="s">
        <v>30</v>
      </c>
      <c r="C513" s="11" t="s">
        <v>38</v>
      </c>
      <c r="D513" s="11">
        <v>1</v>
      </c>
      <c r="E513" s="11">
        <v>3415</v>
      </c>
      <c r="F513" s="11" t="s">
        <v>128</v>
      </c>
      <c r="G513" s="11">
        <v>7348</v>
      </c>
      <c r="H513" s="11">
        <v>1998</v>
      </c>
      <c r="I513" s="12">
        <v>35815</v>
      </c>
      <c r="J513" s="12">
        <v>35902</v>
      </c>
      <c r="K513" s="12">
        <v>36082</v>
      </c>
      <c r="L513" s="2">
        <f t="shared" si="18"/>
        <v>177</v>
      </c>
      <c r="M513" s="2">
        <f t="shared" si="19"/>
        <v>5.9</v>
      </c>
      <c r="N513" s="2"/>
      <c r="O513" s="2"/>
    </row>
    <row r="514" spans="1:16" x14ac:dyDescent="0.35">
      <c r="A514" s="11">
        <v>1</v>
      </c>
      <c r="B514" s="11" t="s">
        <v>30</v>
      </c>
      <c r="C514" s="11" t="s">
        <v>92</v>
      </c>
      <c r="D514" s="11">
        <v>1</v>
      </c>
      <c r="E514" s="11">
        <v>3415</v>
      </c>
      <c r="F514" s="11" t="s">
        <v>128</v>
      </c>
      <c r="G514" s="11">
        <v>7545</v>
      </c>
      <c r="H514" s="11">
        <v>1998</v>
      </c>
      <c r="I514" s="12">
        <v>35815</v>
      </c>
      <c r="J514" s="12">
        <v>35902</v>
      </c>
      <c r="K514" s="12">
        <v>36103</v>
      </c>
      <c r="L514" s="2">
        <f t="shared" si="18"/>
        <v>197</v>
      </c>
      <c r="M514" s="2">
        <f t="shared" si="19"/>
        <v>6.5666666666666664</v>
      </c>
      <c r="N514" s="2"/>
      <c r="O514" s="2"/>
    </row>
    <row r="515" spans="1:16" x14ac:dyDescent="0.35">
      <c r="A515" s="11">
        <v>1</v>
      </c>
      <c r="B515" s="11" t="s">
        <v>30</v>
      </c>
      <c r="C515" s="11" t="s">
        <v>19</v>
      </c>
      <c r="D515" s="11">
        <v>1</v>
      </c>
      <c r="E515" s="11">
        <v>3415</v>
      </c>
      <c r="F515" s="11" t="s">
        <v>126</v>
      </c>
      <c r="G515" s="11">
        <v>7544</v>
      </c>
      <c r="H515" s="11">
        <v>1998</v>
      </c>
      <c r="I515" s="12">
        <v>35811</v>
      </c>
      <c r="J515" s="12">
        <v>35902</v>
      </c>
      <c r="K515" s="12">
        <v>36112</v>
      </c>
      <c r="L515" s="2">
        <f t="shared" si="18"/>
        <v>206</v>
      </c>
      <c r="M515" s="2">
        <f t="shared" si="19"/>
        <v>6.8666666666666663</v>
      </c>
      <c r="N515" s="2"/>
      <c r="O515" s="2"/>
    </row>
    <row r="516" spans="1:16" x14ac:dyDescent="0.35">
      <c r="A516" s="11">
        <v>1</v>
      </c>
      <c r="B516" s="11" t="s">
        <v>7</v>
      </c>
      <c r="C516" s="11" t="s">
        <v>28</v>
      </c>
      <c r="D516" s="11">
        <v>1</v>
      </c>
      <c r="E516" s="11">
        <v>3502</v>
      </c>
      <c r="F516" s="11">
        <v>16085</v>
      </c>
      <c r="G516" s="11">
        <v>7457</v>
      </c>
      <c r="H516" s="11">
        <v>1998</v>
      </c>
      <c r="I516" s="12">
        <v>35811</v>
      </c>
      <c r="J516" s="12">
        <v>35867</v>
      </c>
      <c r="K516" s="12">
        <v>36083</v>
      </c>
      <c r="L516" s="2">
        <f t="shared" si="18"/>
        <v>212</v>
      </c>
      <c r="M516" s="2">
        <f t="shared" si="19"/>
        <v>7.0666666666666664</v>
      </c>
      <c r="N516" s="2"/>
      <c r="O516" s="2"/>
    </row>
    <row r="517" spans="1:16" x14ac:dyDescent="0.35">
      <c r="A517" s="11">
        <v>1</v>
      </c>
      <c r="B517" s="11" t="s">
        <v>30</v>
      </c>
      <c r="C517" s="11" t="s">
        <v>2</v>
      </c>
      <c r="D517" s="11">
        <v>1</v>
      </c>
      <c r="E517" s="11">
        <v>3415</v>
      </c>
      <c r="F517" s="11" t="s">
        <v>132</v>
      </c>
      <c r="G517" s="11">
        <v>98</v>
      </c>
      <c r="H517" s="11">
        <v>1999</v>
      </c>
      <c r="I517" s="12">
        <v>35817</v>
      </c>
      <c r="J517" s="12">
        <v>35902</v>
      </c>
      <c r="K517" s="12">
        <v>36152</v>
      </c>
      <c r="L517" s="2">
        <f t="shared" si="18"/>
        <v>246</v>
      </c>
      <c r="M517" s="2">
        <f t="shared" si="19"/>
        <v>8.1999999999999993</v>
      </c>
      <c r="N517" s="2"/>
      <c r="O517" s="2"/>
    </row>
    <row r="518" spans="1:16" x14ac:dyDescent="0.35">
      <c r="A518" s="11">
        <v>1</v>
      </c>
      <c r="B518" s="11" t="s">
        <v>30</v>
      </c>
      <c r="C518" s="11" t="s">
        <v>9</v>
      </c>
      <c r="D518" s="11">
        <v>1</v>
      </c>
      <c r="E518" s="11">
        <v>3415</v>
      </c>
      <c r="F518" s="11" t="s">
        <v>126</v>
      </c>
      <c r="G518" s="11">
        <v>97</v>
      </c>
      <c r="H518" s="11">
        <v>1999</v>
      </c>
      <c r="I518" s="12">
        <v>35811</v>
      </c>
      <c r="J518" s="12">
        <v>35902</v>
      </c>
      <c r="K518" s="12">
        <v>36157</v>
      </c>
      <c r="L518" s="2">
        <f t="shared" si="18"/>
        <v>251</v>
      </c>
      <c r="M518" s="2">
        <f t="shared" si="19"/>
        <v>8.3666666666666671</v>
      </c>
      <c r="N518" s="2"/>
      <c r="O518" s="2"/>
    </row>
    <row r="519" spans="1:16" x14ac:dyDescent="0.35">
      <c r="A519" s="11">
        <v>1</v>
      </c>
      <c r="B519" s="11" t="s">
        <v>7</v>
      </c>
      <c r="C519" s="11" t="s">
        <v>9</v>
      </c>
      <c r="D519" s="11">
        <v>1</v>
      </c>
      <c r="E519" s="11">
        <v>4469</v>
      </c>
      <c r="F519" s="11">
        <v>17585</v>
      </c>
      <c r="G519" s="11">
        <v>766</v>
      </c>
      <c r="H519" s="11">
        <v>2000</v>
      </c>
      <c r="I519" s="12">
        <v>35802</v>
      </c>
      <c r="J519" s="12">
        <v>36403</v>
      </c>
      <c r="K519" s="12">
        <v>36669</v>
      </c>
      <c r="L519" s="2">
        <f t="shared" si="18"/>
        <v>263</v>
      </c>
      <c r="M519" s="2">
        <f t="shared" si="19"/>
        <v>8.7666666666666675</v>
      </c>
      <c r="N519" s="2"/>
      <c r="O519" s="2"/>
    </row>
    <row r="520" spans="1:16" x14ac:dyDescent="0.35">
      <c r="A520" s="11">
        <v>1</v>
      </c>
      <c r="B520" s="11" t="s">
        <v>7</v>
      </c>
      <c r="C520" s="11" t="s">
        <v>9</v>
      </c>
      <c r="D520" s="11">
        <v>1</v>
      </c>
      <c r="E520" s="11">
        <v>3355</v>
      </c>
      <c r="F520" s="11">
        <v>16101</v>
      </c>
      <c r="G520" s="11">
        <v>7587</v>
      </c>
      <c r="H520" s="11">
        <v>1999</v>
      </c>
      <c r="I520" s="12">
        <v>35817</v>
      </c>
      <c r="J520" s="12">
        <v>36067</v>
      </c>
      <c r="K520" s="12">
        <v>36350</v>
      </c>
      <c r="L520" s="2">
        <f t="shared" si="18"/>
        <v>280</v>
      </c>
      <c r="M520" s="2">
        <f t="shared" si="19"/>
        <v>9.3333333333333339</v>
      </c>
      <c r="N520" s="2"/>
      <c r="O520" s="2"/>
    </row>
    <row r="521" spans="1:16" x14ac:dyDescent="0.35">
      <c r="A521" s="11">
        <v>1</v>
      </c>
      <c r="B521" s="11" t="s">
        <v>7</v>
      </c>
      <c r="C521" s="11" t="s">
        <v>9</v>
      </c>
      <c r="D521" s="11">
        <v>1</v>
      </c>
      <c r="E521" s="11">
        <v>3355</v>
      </c>
      <c r="F521" s="11">
        <v>16102</v>
      </c>
      <c r="G521" s="11">
        <v>7588</v>
      </c>
      <c r="H521" s="11">
        <v>1999</v>
      </c>
      <c r="I521" s="12">
        <v>35818</v>
      </c>
      <c r="J521" s="12">
        <v>36067</v>
      </c>
      <c r="K521" s="12">
        <v>36364</v>
      </c>
      <c r="L521" s="2">
        <f t="shared" si="18"/>
        <v>294</v>
      </c>
      <c r="M521" s="2">
        <f t="shared" si="19"/>
        <v>9.8000000000000007</v>
      </c>
      <c r="N521" s="2"/>
      <c r="O521" s="2"/>
    </row>
    <row r="522" spans="1:16" x14ac:dyDescent="0.35">
      <c r="A522" s="11">
        <v>1</v>
      </c>
      <c r="B522" s="11" t="s">
        <v>18</v>
      </c>
      <c r="C522" s="11" t="s">
        <v>2</v>
      </c>
      <c r="D522" s="11">
        <v>1</v>
      </c>
      <c r="E522" s="11">
        <v>3249</v>
      </c>
      <c r="F522" s="11">
        <v>16030</v>
      </c>
      <c r="G522" s="11">
        <v>971</v>
      </c>
      <c r="H522" s="11">
        <v>1999</v>
      </c>
      <c r="I522" s="12">
        <v>35818</v>
      </c>
      <c r="J522" s="12">
        <v>35946</v>
      </c>
      <c r="K522" s="12">
        <v>36311</v>
      </c>
      <c r="L522" s="2">
        <f t="shared" si="18"/>
        <v>360</v>
      </c>
      <c r="M522" s="2">
        <f t="shared" si="19"/>
        <v>12</v>
      </c>
      <c r="N522" s="3">
        <f>SUM(1/85)</f>
        <v>1.1764705882352941E-2</v>
      </c>
      <c r="O522" s="3">
        <f>SUM(7/85)</f>
        <v>8.2352941176470587E-2</v>
      </c>
      <c r="P522" s="3">
        <f>SUM(21/85)</f>
        <v>0.24705882352941178</v>
      </c>
    </row>
    <row r="523" spans="1:16" x14ac:dyDescent="0.35">
      <c r="A523" s="11">
        <f>SUM(A502:A522)</f>
        <v>21</v>
      </c>
      <c r="I523" s="12"/>
      <c r="J523" s="12"/>
      <c r="K523" s="12"/>
      <c r="L523" s="2"/>
      <c r="M523" s="2"/>
      <c r="N523" s="2"/>
      <c r="O523" s="2"/>
    </row>
    <row r="524" spans="1:16" x14ac:dyDescent="0.35">
      <c r="I524" s="12"/>
      <c r="J524" s="12"/>
      <c r="K524" s="12"/>
      <c r="L524" s="2"/>
      <c r="M524" s="2"/>
      <c r="N524" s="2"/>
      <c r="O524" s="2"/>
    </row>
    <row r="525" spans="1:16" x14ac:dyDescent="0.35">
      <c r="A525" s="11">
        <v>1</v>
      </c>
      <c r="B525" s="11" t="s">
        <v>13</v>
      </c>
      <c r="C525" s="11" t="s">
        <v>2</v>
      </c>
      <c r="D525" s="11">
        <v>1</v>
      </c>
      <c r="E525" s="11">
        <v>3659</v>
      </c>
      <c r="F525" s="11">
        <v>16097</v>
      </c>
      <c r="G525" s="11">
        <v>749</v>
      </c>
      <c r="H525" s="11">
        <v>1999</v>
      </c>
      <c r="I525" s="12">
        <v>35829</v>
      </c>
      <c r="J525" s="12">
        <v>36267</v>
      </c>
      <c r="K525" s="12">
        <v>36267</v>
      </c>
      <c r="L525" s="2">
        <f t="shared" si="18"/>
        <v>0</v>
      </c>
      <c r="M525" s="2">
        <f t="shared" si="19"/>
        <v>0</v>
      </c>
      <c r="N525" s="2"/>
      <c r="O525" s="2"/>
    </row>
    <row r="526" spans="1:16" x14ac:dyDescent="0.35">
      <c r="A526" s="11">
        <v>1</v>
      </c>
      <c r="B526" s="11" t="s">
        <v>3</v>
      </c>
      <c r="C526" s="11" t="s">
        <v>2</v>
      </c>
      <c r="D526" s="11">
        <v>1</v>
      </c>
      <c r="E526" s="11">
        <v>3602</v>
      </c>
      <c r="F526" s="11">
        <v>16258</v>
      </c>
      <c r="G526" s="11">
        <v>7272</v>
      </c>
      <c r="H526" s="11">
        <v>1998</v>
      </c>
      <c r="I526" s="12">
        <v>35829</v>
      </c>
      <c r="J526" s="12">
        <v>35971</v>
      </c>
      <c r="K526" s="12">
        <v>36028</v>
      </c>
      <c r="L526" s="2">
        <f t="shared" si="18"/>
        <v>56</v>
      </c>
      <c r="M526" s="2">
        <f t="shared" si="19"/>
        <v>1.8666666666666667</v>
      </c>
      <c r="N526" s="2"/>
      <c r="O526" s="2"/>
    </row>
    <row r="527" spans="1:16" x14ac:dyDescent="0.35">
      <c r="A527" s="11">
        <v>1</v>
      </c>
      <c r="B527" s="11" t="s">
        <v>7</v>
      </c>
      <c r="C527" s="11" t="s">
        <v>28</v>
      </c>
      <c r="D527" s="11">
        <v>1</v>
      </c>
      <c r="E527" s="11">
        <v>3606</v>
      </c>
      <c r="F527" s="11">
        <v>16177</v>
      </c>
      <c r="G527" s="11">
        <v>7554</v>
      </c>
      <c r="H527" s="11">
        <v>1998</v>
      </c>
      <c r="I527" s="12">
        <v>35843</v>
      </c>
      <c r="J527" s="12">
        <v>35947</v>
      </c>
      <c r="K527" s="12">
        <v>36038</v>
      </c>
      <c r="L527" s="2">
        <f t="shared" si="18"/>
        <v>90</v>
      </c>
      <c r="M527" s="2">
        <f t="shared" si="19"/>
        <v>3</v>
      </c>
      <c r="N527" s="2"/>
      <c r="O527" s="2"/>
    </row>
    <row r="528" spans="1:16" x14ac:dyDescent="0.35">
      <c r="A528" s="11">
        <v>1</v>
      </c>
      <c r="B528" s="11" t="s">
        <v>27</v>
      </c>
      <c r="C528" s="11" t="s">
        <v>2</v>
      </c>
      <c r="D528" s="11">
        <v>1</v>
      </c>
      <c r="E528" s="11">
        <v>3584</v>
      </c>
      <c r="F528" s="11">
        <v>16144</v>
      </c>
      <c r="G528" s="11">
        <v>7131</v>
      </c>
      <c r="H528" s="11">
        <v>1998</v>
      </c>
      <c r="I528" s="12">
        <v>35837</v>
      </c>
      <c r="J528" s="12">
        <v>35886</v>
      </c>
      <c r="K528" s="12">
        <v>36010</v>
      </c>
      <c r="L528" s="2">
        <f t="shared" si="18"/>
        <v>122</v>
      </c>
      <c r="M528" s="2">
        <f t="shared" si="19"/>
        <v>4.0666666666666664</v>
      </c>
      <c r="N528" s="2"/>
      <c r="O528" s="2"/>
    </row>
    <row r="529" spans="1:16" x14ac:dyDescent="0.35">
      <c r="A529" s="11">
        <v>1</v>
      </c>
      <c r="B529" s="11" t="s">
        <v>7</v>
      </c>
      <c r="C529" s="11" t="s">
        <v>10</v>
      </c>
      <c r="D529" s="11">
        <v>1</v>
      </c>
      <c r="E529" s="11">
        <v>3601</v>
      </c>
      <c r="F529" s="11">
        <v>16226</v>
      </c>
      <c r="G529" s="11">
        <v>7458</v>
      </c>
      <c r="H529" s="11">
        <v>1998</v>
      </c>
      <c r="I529" s="12">
        <v>35851</v>
      </c>
      <c r="J529" s="12">
        <v>35900</v>
      </c>
      <c r="K529" s="12">
        <v>36045</v>
      </c>
      <c r="L529" s="2">
        <f t="shared" si="18"/>
        <v>142</v>
      </c>
      <c r="M529" s="2">
        <f t="shared" si="19"/>
        <v>4.7333333333333334</v>
      </c>
      <c r="N529" s="2"/>
      <c r="O529" s="2"/>
    </row>
    <row r="530" spans="1:16" x14ac:dyDescent="0.35">
      <c r="A530" s="11">
        <v>1</v>
      </c>
      <c r="B530" s="11" t="s">
        <v>7</v>
      </c>
      <c r="C530" s="11" t="s">
        <v>26</v>
      </c>
      <c r="D530" s="11">
        <v>1</v>
      </c>
      <c r="E530" s="11">
        <v>3457</v>
      </c>
      <c r="F530" s="11" t="s">
        <v>134</v>
      </c>
      <c r="G530" s="11">
        <v>428</v>
      </c>
      <c r="H530" s="11">
        <v>1999</v>
      </c>
      <c r="I530" s="12">
        <v>35828</v>
      </c>
      <c r="J530" s="12">
        <v>36088</v>
      </c>
      <c r="K530" s="12">
        <v>36248</v>
      </c>
      <c r="L530" s="2">
        <f t="shared" si="18"/>
        <v>159</v>
      </c>
      <c r="M530" s="2">
        <f t="shared" si="19"/>
        <v>5.3</v>
      </c>
      <c r="N530" s="2"/>
      <c r="O530" s="2"/>
    </row>
    <row r="531" spans="1:16" x14ac:dyDescent="0.35">
      <c r="A531" s="11">
        <v>1</v>
      </c>
      <c r="B531" s="11" t="s">
        <v>3</v>
      </c>
      <c r="C531" s="11" t="s">
        <v>14</v>
      </c>
      <c r="D531" s="11">
        <v>1</v>
      </c>
      <c r="E531" s="11">
        <v>3602</v>
      </c>
      <c r="F531" s="11">
        <v>16257</v>
      </c>
      <c r="G531" s="11">
        <v>453</v>
      </c>
      <c r="H531" s="11">
        <v>1999</v>
      </c>
      <c r="I531" s="12">
        <v>35829</v>
      </c>
      <c r="J531" s="12">
        <v>35979</v>
      </c>
      <c r="K531" s="12">
        <v>36151</v>
      </c>
      <c r="L531" s="2">
        <f t="shared" si="18"/>
        <v>169</v>
      </c>
      <c r="M531" s="2">
        <f t="shared" si="19"/>
        <v>5.6333333333333337</v>
      </c>
      <c r="N531" s="2"/>
      <c r="O531" s="2"/>
    </row>
    <row r="532" spans="1:16" x14ac:dyDescent="0.35">
      <c r="A532" s="11">
        <v>1</v>
      </c>
      <c r="B532" s="11" t="s">
        <v>18</v>
      </c>
      <c r="C532" s="11" t="s">
        <v>2</v>
      </c>
      <c r="D532" s="11">
        <v>1</v>
      </c>
      <c r="E532" s="11">
        <v>3570</v>
      </c>
      <c r="F532" s="11" t="s">
        <v>135</v>
      </c>
      <c r="G532" s="11">
        <v>7144</v>
      </c>
      <c r="H532" s="11">
        <v>1999</v>
      </c>
      <c r="I532" s="12">
        <v>35840</v>
      </c>
      <c r="J532" s="12">
        <v>35954</v>
      </c>
      <c r="K532" s="12">
        <v>36304</v>
      </c>
      <c r="L532" s="2">
        <f t="shared" si="18"/>
        <v>346</v>
      </c>
      <c r="M532" s="2">
        <f t="shared" si="19"/>
        <v>11.533333333333333</v>
      </c>
      <c r="N532" s="3">
        <f>SUM(1/99)</f>
        <v>1.0101010101010102E-2</v>
      </c>
      <c r="O532" s="3">
        <f>SUM(3/99)</f>
        <v>3.0303030303030304E-2</v>
      </c>
      <c r="P532" s="3">
        <f>SUM(8/99)</f>
        <v>8.0808080808080815E-2</v>
      </c>
    </row>
    <row r="533" spans="1:16" x14ac:dyDescent="0.35">
      <c r="A533" s="11">
        <f>SUM(A525:A532)</f>
        <v>8</v>
      </c>
      <c r="I533" s="12"/>
      <c r="J533" s="12"/>
      <c r="K533" s="12"/>
      <c r="L533" s="2"/>
      <c r="M533" s="2"/>
      <c r="N533" s="2"/>
      <c r="O533" s="2"/>
    </row>
    <row r="534" spans="1:16" x14ac:dyDescent="0.35">
      <c r="I534" s="12"/>
      <c r="J534" s="12"/>
      <c r="K534" s="12"/>
      <c r="L534" s="2"/>
      <c r="M534" s="2"/>
      <c r="N534" s="2"/>
      <c r="O534" s="2"/>
    </row>
    <row r="535" spans="1:16" x14ac:dyDescent="0.35">
      <c r="A535" s="11">
        <v>1</v>
      </c>
      <c r="B535" s="11" t="s">
        <v>18</v>
      </c>
      <c r="C535" s="11" t="s">
        <v>2</v>
      </c>
      <c r="D535" s="11">
        <v>1</v>
      </c>
      <c r="E535" s="11">
        <v>3540</v>
      </c>
      <c r="F535" s="11" t="s">
        <v>139</v>
      </c>
      <c r="G535" s="11">
        <v>7429</v>
      </c>
      <c r="H535" s="11">
        <v>1998</v>
      </c>
      <c r="I535" s="12">
        <v>35856</v>
      </c>
      <c r="J535" s="12">
        <v>36025</v>
      </c>
      <c r="K535" s="12">
        <v>36025</v>
      </c>
      <c r="L535" s="2">
        <f t="shared" si="18"/>
        <v>0</v>
      </c>
      <c r="M535" s="2">
        <f t="shared" si="19"/>
        <v>0</v>
      </c>
      <c r="N535" s="2"/>
      <c r="O535" s="2"/>
    </row>
    <row r="536" spans="1:16" x14ac:dyDescent="0.35">
      <c r="A536" s="11">
        <v>1</v>
      </c>
      <c r="B536" s="11" t="s">
        <v>18</v>
      </c>
      <c r="C536" s="11" t="s">
        <v>2</v>
      </c>
      <c r="D536" s="11">
        <v>1</v>
      </c>
      <c r="E536" s="11">
        <v>3540</v>
      </c>
      <c r="F536" s="11" t="s">
        <v>140</v>
      </c>
      <c r="G536" s="11">
        <v>402</v>
      </c>
      <c r="H536" s="11">
        <v>1999</v>
      </c>
      <c r="I536" s="12">
        <v>35856</v>
      </c>
      <c r="J536" s="12">
        <v>36025</v>
      </c>
      <c r="K536" s="12">
        <v>36025</v>
      </c>
      <c r="L536" s="2">
        <f t="shared" si="18"/>
        <v>0</v>
      </c>
      <c r="M536" s="2">
        <f t="shared" si="19"/>
        <v>0</v>
      </c>
    </row>
    <row r="537" spans="1:16" x14ac:dyDescent="0.35">
      <c r="A537" s="11">
        <v>1</v>
      </c>
      <c r="B537" s="11" t="s">
        <v>18</v>
      </c>
      <c r="C537" s="11" t="s">
        <v>2</v>
      </c>
      <c r="D537" s="11">
        <v>1</v>
      </c>
      <c r="E537" s="11">
        <v>3578</v>
      </c>
      <c r="F537" s="11">
        <v>16252</v>
      </c>
      <c r="G537" s="11">
        <v>479</v>
      </c>
      <c r="H537" s="11">
        <v>1998</v>
      </c>
      <c r="I537" s="12">
        <v>35858</v>
      </c>
      <c r="J537" s="12">
        <v>35906</v>
      </c>
      <c r="K537" s="12">
        <v>35906</v>
      </c>
      <c r="L537" s="2">
        <f>DAYS360(J537,K537)</f>
        <v>0</v>
      </c>
      <c r="M537" s="2">
        <f t="shared" si="19"/>
        <v>0</v>
      </c>
      <c r="N537" s="2"/>
      <c r="O537" s="2"/>
    </row>
    <row r="538" spans="1:16" x14ac:dyDescent="0.35">
      <c r="A538" s="11">
        <v>1</v>
      </c>
      <c r="B538" s="11" t="s">
        <v>7</v>
      </c>
      <c r="C538" s="11" t="s">
        <v>9</v>
      </c>
      <c r="D538" s="11">
        <v>1</v>
      </c>
      <c r="E538" s="11">
        <v>3582</v>
      </c>
      <c r="F538" s="11">
        <v>16265</v>
      </c>
      <c r="G538" s="11">
        <v>7986</v>
      </c>
      <c r="H538" s="11">
        <v>1999</v>
      </c>
      <c r="I538" s="12">
        <v>35859</v>
      </c>
      <c r="J538" s="12">
        <v>36364</v>
      </c>
      <c r="K538" s="12">
        <v>36364</v>
      </c>
      <c r="L538" s="2">
        <f t="shared" si="18"/>
        <v>0</v>
      </c>
      <c r="M538" s="2">
        <f t="shared" si="19"/>
        <v>0</v>
      </c>
      <c r="N538" s="2"/>
      <c r="O538" s="2"/>
    </row>
    <row r="539" spans="1:16" x14ac:dyDescent="0.35">
      <c r="A539" s="11">
        <v>1</v>
      </c>
      <c r="B539" s="11" t="s">
        <v>7</v>
      </c>
      <c r="C539" s="11" t="s">
        <v>9</v>
      </c>
      <c r="D539" s="11">
        <v>1</v>
      </c>
      <c r="E539" s="11">
        <v>3145</v>
      </c>
      <c r="F539" s="11">
        <v>16269</v>
      </c>
      <c r="G539" s="11">
        <v>977</v>
      </c>
      <c r="H539" s="11">
        <v>1999</v>
      </c>
      <c r="I539" s="12">
        <v>35863</v>
      </c>
      <c r="J539" s="12">
        <v>36326</v>
      </c>
      <c r="K539" s="12">
        <v>36326</v>
      </c>
      <c r="L539" s="2">
        <f t="shared" si="18"/>
        <v>0</v>
      </c>
      <c r="M539" s="2">
        <f t="shared" si="19"/>
        <v>0</v>
      </c>
      <c r="N539" s="2"/>
      <c r="O539" s="2"/>
    </row>
    <row r="540" spans="1:16" x14ac:dyDescent="0.35">
      <c r="A540" s="11">
        <v>1</v>
      </c>
      <c r="B540" s="11" t="s">
        <v>18</v>
      </c>
      <c r="C540" s="11" t="s">
        <v>14</v>
      </c>
      <c r="D540" s="11">
        <v>1</v>
      </c>
      <c r="E540" s="11">
        <v>3589</v>
      </c>
      <c r="F540" s="11">
        <v>16253</v>
      </c>
      <c r="G540" s="11">
        <v>878</v>
      </c>
      <c r="H540" s="11">
        <v>1998</v>
      </c>
      <c r="I540" s="12">
        <v>35866</v>
      </c>
      <c r="J540" s="12">
        <v>35944</v>
      </c>
      <c r="K540" s="12">
        <v>35944</v>
      </c>
      <c r="L540" s="2">
        <f t="shared" si="18"/>
        <v>0</v>
      </c>
      <c r="M540" s="2">
        <f t="shared" si="19"/>
        <v>0</v>
      </c>
      <c r="N540" s="2"/>
      <c r="O540" s="2"/>
    </row>
    <row r="541" spans="1:16" x14ac:dyDescent="0.35">
      <c r="A541" s="11">
        <v>1</v>
      </c>
      <c r="B541" s="11" t="s">
        <v>18</v>
      </c>
      <c r="C541" s="11" t="s">
        <v>14</v>
      </c>
      <c r="D541" s="11">
        <v>1</v>
      </c>
      <c r="E541" s="11">
        <v>3589</v>
      </c>
      <c r="F541" s="11">
        <v>16253</v>
      </c>
      <c r="G541" s="11">
        <v>879</v>
      </c>
      <c r="H541" s="11">
        <v>1998</v>
      </c>
      <c r="I541" s="12">
        <v>35866</v>
      </c>
      <c r="J541" s="12">
        <v>35947</v>
      </c>
      <c r="K541" s="12">
        <v>35947</v>
      </c>
      <c r="L541" s="2">
        <f t="shared" si="18"/>
        <v>0</v>
      </c>
      <c r="M541" s="2">
        <f t="shared" si="19"/>
        <v>0</v>
      </c>
      <c r="N541" s="2"/>
      <c r="O541" s="2"/>
    </row>
    <row r="542" spans="1:16" x14ac:dyDescent="0.35">
      <c r="A542" s="11">
        <v>1</v>
      </c>
      <c r="B542" s="11" t="s">
        <v>13</v>
      </c>
      <c r="C542" s="11" t="s">
        <v>2</v>
      </c>
      <c r="D542" s="11">
        <v>1</v>
      </c>
      <c r="E542" s="11">
        <v>4027</v>
      </c>
      <c r="F542" s="11" t="s">
        <v>153</v>
      </c>
      <c r="G542" s="11">
        <v>7409</v>
      </c>
      <c r="H542" s="11">
        <v>1998</v>
      </c>
      <c r="I542" s="12">
        <v>35870</v>
      </c>
      <c r="J542" s="12">
        <v>36027</v>
      </c>
      <c r="K542" s="12">
        <v>36027</v>
      </c>
      <c r="L542" s="2">
        <f t="shared" si="18"/>
        <v>0</v>
      </c>
      <c r="M542" s="2">
        <f t="shared" si="19"/>
        <v>0</v>
      </c>
      <c r="N542" s="2"/>
      <c r="O542" s="2"/>
    </row>
    <row r="543" spans="1:16" x14ac:dyDescent="0.35">
      <c r="A543" s="11">
        <v>1</v>
      </c>
      <c r="B543" s="11" t="s">
        <v>7</v>
      </c>
      <c r="C543" s="11" t="s">
        <v>9</v>
      </c>
      <c r="D543" s="11">
        <v>1</v>
      </c>
      <c r="E543" s="11">
        <v>3709</v>
      </c>
      <c r="F543" s="11">
        <v>16370</v>
      </c>
      <c r="G543" s="11">
        <v>68</v>
      </c>
      <c r="H543" s="11">
        <v>1999</v>
      </c>
      <c r="I543" s="12">
        <v>35883</v>
      </c>
      <c r="J543" s="12">
        <v>36034</v>
      </c>
      <c r="K543" s="12">
        <v>36041</v>
      </c>
      <c r="L543" s="2">
        <f t="shared" si="18"/>
        <v>6</v>
      </c>
      <c r="M543" s="2">
        <f t="shared" si="19"/>
        <v>0.2</v>
      </c>
      <c r="N543" s="2"/>
      <c r="O543" s="2"/>
    </row>
    <row r="544" spans="1:16" x14ac:dyDescent="0.35">
      <c r="A544" s="11">
        <v>1</v>
      </c>
      <c r="B544" s="11" t="s">
        <v>7</v>
      </c>
      <c r="C544" s="11" t="s">
        <v>10</v>
      </c>
      <c r="D544" s="11">
        <v>1</v>
      </c>
      <c r="E544" s="11">
        <v>3678</v>
      </c>
      <c r="F544" s="11">
        <v>16332</v>
      </c>
      <c r="G544" s="11">
        <v>7009</v>
      </c>
      <c r="H544" s="11">
        <v>1998</v>
      </c>
      <c r="I544" s="12">
        <v>35878</v>
      </c>
      <c r="J544" s="12">
        <v>35946</v>
      </c>
      <c r="K544" s="12">
        <v>35968</v>
      </c>
      <c r="L544" s="2">
        <f t="shared" si="18"/>
        <v>22</v>
      </c>
      <c r="M544" s="2">
        <f t="shared" si="19"/>
        <v>0.73333333333333328</v>
      </c>
      <c r="N544" s="2"/>
      <c r="O544" s="2"/>
    </row>
    <row r="545" spans="1:15" x14ac:dyDescent="0.35">
      <c r="A545" s="11">
        <v>1</v>
      </c>
      <c r="B545" s="11" t="s">
        <v>18</v>
      </c>
      <c r="C545" s="11" t="s">
        <v>10</v>
      </c>
      <c r="D545" s="11">
        <v>1</v>
      </c>
      <c r="E545" s="11">
        <v>3677</v>
      </c>
      <c r="F545" s="11" t="s">
        <v>156</v>
      </c>
      <c r="G545" s="11">
        <v>7291</v>
      </c>
      <c r="H545" s="11">
        <v>1998</v>
      </c>
      <c r="I545" s="12">
        <v>35879</v>
      </c>
      <c r="J545" s="12">
        <v>35991</v>
      </c>
      <c r="K545" s="12">
        <v>36062</v>
      </c>
      <c r="L545" s="2">
        <f t="shared" si="18"/>
        <v>69</v>
      </c>
      <c r="M545" s="2">
        <f t="shared" si="19"/>
        <v>2.2999999999999998</v>
      </c>
    </row>
    <row r="546" spans="1:15" x14ac:dyDescent="0.35">
      <c r="A546" s="11">
        <v>1</v>
      </c>
      <c r="B546" s="11" t="s">
        <v>20</v>
      </c>
      <c r="C546" s="11" t="s">
        <v>14</v>
      </c>
      <c r="D546" s="11">
        <v>1</v>
      </c>
      <c r="E546" s="11">
        <v>3672</v>
      </c>
      <c r="F546" s="11">
        <v>16286</v>
      </c>
      <c r="G546" s="11">
        <v>7476</v>
      </c>
      <c r="H546" s="11">
        <v>1999</v>
      </c>
      <c r="I546" s="12">
        <v>35860</v>
      </c>
      <c r="J546" s="12">
        <v>36250</v>
      </c>
      <c r="K546" s="12">
        <v>36334</v>
      </c>
      <c r="L546" s="2">
        <f>DAYS360(J546,K546)</f>
        <v>83</v>
      </c>
      <c r="M546" s="2">
        <f t="shared" si="19"/>
        <v>2.7666666666666666</v>
      </c>
      <c r="N546" s="2"/>
      <c r="O546" s="2"/>
    </row>
    <row r="547" spans="1:15" x14ac:dyDescent="0.35">
      <c r="A547" s="11">
        <v>1</v>
      </c>
      <c r="B547" s="11" t="s">
        <v>7</v>
      </c>
      <c r="C547" s="11" t="s">
        <v>11</v>
      </c>
      <c r="D547" s="11">
        <v>1</v>
      </c>
      <c r="E547" s="11">
        <v>3657</v>
      </c>
      <c r="F547" s="11">
        <v>16268</v>
      </c>
      <c r="G547" s="11">
        <v>7564</v>
      </c>
      <c r="H547" s="11">
        <v>1998</v>
      </c>
      <c r="I547" s="12">
        <v>35864</v>
      </c>
      <c r="J547" s="12">
        <v>36008</v>
      </c>
      <c r="K547" s="12">
        <v>36098</v>
      </c>
      <c r="L547" s="2">
        <f t="shared" si="18"/>
        <v>89</v>
      </c>
      <c r="M547" s="2">
        <f t="shared" si="19"/>
        <v>2.9666666666666668</v>
      </c>
      <c r="N547" s="2"/>
      <c r="O547" s="2"/>
    </row>
    <row r="548" spans="1:15" x14ac:dyDescent="0.35">
      <c r="A548" s="11">
        <v>1</v>
      </c>
      <c r="B548" s="11" t="s">
        <v>7</v>
      </c>
      <c r="C548" s="11" t="s">
        <v>9</v>
      </c>
      <c r="D548" s="11">
        <v>1</v>
      </c>
      <c r="E548" s="11">
        <v>3657</v>
      </c>
      <c r="F548" s="11">
        <v>16268</v>
      </c>
      <c r="G548" s="11">
        <v>7564</v>
      </c>
      <c r="H548" s="11">
        <v>1998</v>
      </c>
      <c r="I548" s="12">
        <v>35864</v>
      </c>
      <c r="J548" s="12">
        <v>36008</v>
      </c>
      <c r="K548" s="12">
        <v>36098</v>
      </c>
      <c r="L548" s="2">
        <f t="shared" si="18"/>
        <v>89</v>
      </c>
      <c r="M548" s="2">
        <f t="shared" si="19"/>
        <v>2.9666666666666668</v>
      </c>
      <c r="N548" s="2"/>
      <c r="O548" s="2"/>
    </row>
    <row r="549" spans="1:15" x14ac:dyDescent="0.35">
      <c r="A549" s="11">
        <v>1</v>
      </c>
      <c r="B549" s="11" t="s">
        <v>18</v>
      </c>
      <c r="C549" s="11" t="s">
        <v>145</v>
      </c>
      <c r="D549" s="11">
        <v>1</v>
      </c>
      <c r="E549" s="11">
        <v>3574</v>
      </c>
      <c r="F549" s="11">
        <v>16243</v>
      </c>
      <c r="G549" s="11">
        <v>7482</v>
      </c>
      <c r="H549" s="11">
        <v>1998</v>
      </c>
      <c r="I549" s="12">
        <v>35860</v>
      </c>
      <c r="J549" s="12">
        <v>35929</v>
      </c>
      <c r="K549" s="12">
        <v>36038</v>
      </c>
      <c r="L549" s="2">
        <f t="shared" si="18"/>
        <v>107</v>
      </c>
      <c r="M549" s="2">
        <f t="shared" si="19"/>
        <v>3.5666666666666669</v>
      </c>
      <c r="N549" s="2"/>
      <c r="O549" s="2"/>
    </row>
    <row r="550" spans="1:15" x14ac:dyDescent="0.35">
      <c r="A550" s="11">
        <v>1</v>
      </c>
      <c r="B550" s="11" t="s">
        <v>18</v>
      </c>
      <c r="C550" s="11" t="s">
        <v>9</v>
      </c>
      <c r="D550" s="11">
        <v>1</v>
      </c>
      <c r="E550" s="11">
        <v>3574</v>
      </c>
      <c r="F550" s="11">
        <v>16243</v>
      </c>
      <c r="G550" s="11">
        <v>7482</v>
      </c>
      <c r="H550" s="11">
        <v>1998</v>
      </c>
      <c r="I550" s="12">
        <v>35860</v>
      </c>
      <c r="J550" s="12">
        <v>35929</v>
      </c>
      <c r="K550" s="12">
        <v>36038</v>
      </c>
      <c r="L550" s="2">
        <f t="shared" si="18"/>
        <v>107</v>
      </c>
      <c r="M550" s="2">
        <f t="shared" si="19"/>
        <v>3.5666666666666669</v>
      </c>
      <c r="N550" s="2"/>
      <c r="O550" s="2"/>
    </row>
    <row r="551" spans="1:15" x14ac:dyDescent="0.35">
      <c r="A551" s="11">
        <v>1</v>
      </c>
      <c r="B551" s="11" t="s">
        <v>18</v>
      </c>
      <c r="C551" s="11" t="s">
        <v>2</v>
      </c>
      <c r="D551" s="11">
        <v>13</v>
      </c>
      <c r="E551" s="11">
        <v>3578</v>
      </c>
      <c r="F551" s="11">
        <v>16252</v>
      </c>
      <c r="G551" s="11">
        <v>303</v>
      </c>
      <c r="H551" s="11">
        <v>1999</v>
      </c>
      <c r="I551" s="12">
        <v>35858</v>
      </c>
      <c r="J551" s="12">
        <v>35977</v>
      </c>
      <c r="K551" s="12">
        <v>36126</v>
      </c>
      <c r="L551" s="2">
        <f t="shared" si="18"/>
        <v>146</v>
      </c>
      <c r="M551" s="2">
        <f t="shared" si="19"/>
        <v>4.8666666666666663</v>
      </c>
      <c r="N551" s="2"/>
      <c r="O551" s="2"/>
    </row>
    <row r="552" spans="1:15" x14ac:dyDescent="0.35">
      <c r="A552" s="11">
        <v>1</v>
      </c>
      <c r="B552" s="11" t="s">
        <v>20</v>
      </c>
      <c r="C552" s="11" t="s">
        <v>2</v>
      </c>
      <c r="D552" s="11">
        <v>1</v>
      </c>
      <c r="E552" s="11">
        <v>3729</v>
      </c>
      <c r="F552" s="11">
        <v>16304</v>
      </c>
      <c r="G552" s="11">
        <v>163</v>
      </c>
      <c r="H552" s="11">
        <v>1999</v>
      </c>
      <c r="I552" s="12">
        <v>35873</v>
      </c>
      <c r="J552" s="12">
        <v>35983</v>
      </c>
      <c r="K552" s="12">
        <v>36138</v>
      </c>
      <c r="L552" s="2">
        <f t="shared" si="18"/>
        <v>152</v>
      </c>
      <c r="M552" s="2">
        <f t="shared" si="19"/>
        <v>5.0666666666666664</v>
      </c>
      <c r="N552" s="2"/>
      <c r="O552" s="2"/>
    </row>
    <row r="553" spans="1:15" x14ac:dyDescent="0.35">
      <c r="A553" s="11">
        <v>1</v>
      </c>
      <c r="B553" s="11" t="s">
        <v>7</v>
      </c>
      <c r="C553" s="11" t="s">
        <v>9</v>
      </c>
      <c r="D553" s="11">
        <v>13</v>
      </c>
      <c r="E553" s="11">
        <v>4534</v>
      </c>
      <c r="F553" s="11">
        <v>16274</v>
      </c>
      <c r="G553" s="11">
        <v>56</v>
      </c>
      <c r="H553" s="11">
        <v>2000</v>
      </c>
      <c r="I553" s="12">
        <v>35863</v>
      </c>
      <c r="J553" s="12">
        <v>36302</v>
      </c>
      <c r="K553" s="12">
        <v>36464</v>
      </c>
      <c r="L553" s="2">
        <f t="shared" si="18"/>
        <v>159</v>
      </c>
      <c r="M553" s="2">
        <f t="shared" si="19"/>
        <v>5.3</v>
      </c>
      <c r="N553" s="2"/>
      <c r="O553" s="2"/>
    </row>
    <row r="554" spans="1:15" x14ac:dyDescent="0.35">
      <c r="A554" s="11">
        <v>1</v>
      </c>
      <c r="B554" s="11" t="s">
        <v>30</v>
      </c>
      <c r="C554" s="11" t="s">
        <v>2</v>
      </c>
      <c r="D554" s="11">
        <v>1</v>
      </c>
      <c r="E554" s="11">
        <v>3346</v>
      </c>
      <c r="F554" s="11" t="s">
        <v>136</v>
      </c>
      <c r="G554" s="11">
        <v>690</v>
      </c>
      <c r="H554" s="11">
        <v>1999</v>
      </c>
      <c r="I554" s="12">
        <v>35856</v>
      </c>
      <c r="J554" s="12">
        <v>36084</v>
      </c>
      <c r="K554" s="12">
        <v>36277</v>
      </c>
      <c r="L554" s="2">
        <f t="shared" si="18"/>
        <v>191</v>
      </c>
      <c r="M554" s="2">
        <f t="shared" si="19"/>
        <v>6.3666666666666663</v>
      </c>
      <c r="N554" s="2"/>
      <c r="O554" s="2"/>
    </row>
    <row r="555" spans="1:15" x14ac:dyDescent="0.35">
      <c r="A555" s="11">
        <v>1</v>
      </c>
      <c r="B555" s="11" t="s">
        <v>3</v>
      </c>
      <c r="C555" s="11" t="s">
        <v>26</v>
      </c>
      <c r="D555" s="11">
        <v>1</v>
      </c>
      <c r="E555" s="11">
        <v>3594</v>
      </c>
      <c r="F555" s="11">
        <v>16356</v>
      </c>
      <c r="G555" s="11">
        <v>304</v>
      </c>
      <c r="H555" s="11">
        <v>1999</v>
      </c>
      <c r="I555" s="12">
        <v>35869</v>
      </c>
      <c r="J555" s="12">
        <v>35913</v>
      </c>
      <c r="K555" s="12">
        <v>36147</v>
      </c>
      <c r="L555" s="2">
        <f t="shared" si="18"/>
        <v>230</v>
      </c>
      <c r="M555" s="2">
        <f t="shared" si="19"/>
        <v>7.666666666666667</v>
      </c>
      <c r="N555" s="2"/>
      <c r="O555" s="2"/>
    </row>
    <row r="556" spans="1:15" x14ac:dyDescent="0.35">
      <c r="A556" s="11">
        <v>1</v>
      </c>
      <c r="B556" s="11" t="s">
        <v>18</v>
      </c>
      <c r="C556" s="11" t="s">
        <v>2</v>
      </c>
      <c r="D556" s="11">
        <v>1</v>
      </c>
      <c r="E556" s="11">
        <v>3611</v>
      </c>
      <c r="F556" s="11" t="s">
        <v>149</v>
      </c>
      <c r="G556" s="11">
        <v>7303</v>
      </c>
      <c r="H556" s="11">
        <v>1999</v>
      </c>
      <c r="I556" s="12">
        <v>35864</v>
      </c>
      <c r="J556" s="12">
        <v>36118</v>
      </c>
      <c r="K556" s="12">
        <v>36360</v>
      </c>
      <c r="L556" s="2">
        <f t="shared" si="18"/>
        <v>240</v>
      </c>
      <c r="M556" s="2">
        <f t="shared" si="19"/>
        <v>8</v>
      </c>
      <c r="N556" s="2"/>
      <c r="O556" s="2"/>
    </row>
    <row r="557" spans="1:15" x14ac:dyDescent="0.35">
      <c r="A557" s="11">
        <v>1</v>
      </c>
      <c r="B557" s="11" t="s">
        <v>7</v>
      </c>
      <c r="C557" s="11" t="s">
        <v>1</v>
      </c>
      <c r="D557" s="11">
        <v>1</v>
      </c>
      <c r="E557" s="11">
        <v>3621</v>
      </c>
      <c r="F557" s="11">
        <v>16333</v>
      </c>
      <c r="G557" s="11">
        <v>419</v>
      </c>
      <c r="H557" s="11">
        <v>1999</v>
      </c>
      <c r="I557" s="12">
        <v>35874</v>
      </c>
      <c r="J557" s="12">
        <v>35920</v>
      </c>
      <c r="K557" s="12">
        <v>36173</v>
      </c>
      <c r="L557" s="2">
        <f t="shared" si="18"/>
        <v>248</v>
      </c>
      <c r="M557" s="2">
        <f t="shared" si="19"/>
        <v>8.2666666666666675</v>
      </c>
      <c r="N557" s="2"/>
      <c r="O557" s="2"/>
    </row>
    <row r="558" spans="1:15" x14ac:dyDescent="0.35">
      <c r="A558" s="11">
        <v>1</v>
      </c>
      <c r="B558" s="11" t="s">
        <v>7</v>
      </c>
      <c r="C558" s="11" t="s">
        <v>1</v>
      </c>
      <c r="D558" s="11">
        <v>1</v>
      </c>
      <c r="E558" s="11">
        <v>3621</v>
      </c>
      <c r="F558" s="11">
        <v>16634</v>
      </c>
      <c r="G558" s="11">
        <v>420</v>
      </c>
      <c r="H558" s="11">
        <v>1999</v>
      </c>
      <c r="I558" s="12">
        <v>35874</v>
      </c>
      <c r="J558" s="12">
        <v>35920</v>
      </c>
      <c r="K558" s="12">
        <v>36173</v>
      </c>
      <c r="L558" s="2">
        <f t="shared" si="18"/>
        <v>248</v>
      </c>
      <c r="M558" s="2">
        <f t="shared" si="19"/>
        <v>8.2666666666666675</v>
      </c>
      <c r="N558" s="2"/>
      <c r="O558" s="2"/>
    </row>
    <row r="559" spans="1:15" x14ac:dyDescent="0.35">
      <c r="A559" s="11">
        <v>1</v>
      </c>
      <c r="B559" s="11" t="s">
        <v>7</v>
      </c>
      <c r="C559" s="11" t="s">
        <v>2</v>
      </c>
      <c r="D559" s="11">
        <v>1</v>
      </c>
      <c r="E559" s="11">
        <v>3564</v>
      </c>
      <c r="F559" s="11">
        <v>16317</v>
      </c>
      <c r="G559" s="11">
        <v>471</v>
      </c>
      <c r="H559" s="11">
        <v>1999</v>
      </c>
      <c r="I559" s="12">
        <v>35873</v>
      </c>
      <c r="J559" s="12">
        <v>35977</v>
      </c>
      <c r="K559" s="12">
        <v>36235</v>
      </c>
      <c r="L559" s="2">
        <f t="shared" si="18"/>
        <v>255</v>
      </c>
      <c r="M559" s="2">
        <f t="shared" si="19"/>
        <v>8.5</v>
      </c>
      <c r="N559" s="2"/>
      <c r="O559" s="2"/>
    </row>
    <row r="560" spans="1:15" x14ac:dyDescent="0.35">
      <c r="A560" s="11">
        <v>1</v>
      </c>
      <c r="B560" s="11" t="s">
        <v>7</v>
      </c>
      <c r="C560" s="11" t="s">
        <v>37</v>
      </c>
      <c r="D560" s="11">
        <v>1</v>
      </c>
      <c r="E560" s="11">
        <v>3721</v>
      </c>
      <c r="F560" s="11" t="s">
        <v>157</v>
      </c>
      <c r="G560" s="11">
        <v>968</v>
      </c>
      <c r="H560" s="11">
        <v>1999</v>
      </c>
      <c r="I560" s="12">
        <v>35882</v>
      </c>
      <c r="J560" s="12">
        <v>36039</v>
      </c>
      <c r="K560" s="12">
        <v>36299</v>
      </c>
      <c r="L560" s="2">
        <f t="shared" si="18"/>
        <v>258</v>
      </c>
      <c r="M560" s="2">
        <f t="shared" si="19"/>
        <v>8.6</v>
      </c>
      <c r="N560" s="2"/>
      <c r="O560" s="2"/>
    </row>
    <row r="561" spans="1:16" x14ac:dyDescent="0.35">
      <c r="A561" s="11">
        <v>1</v>
      </c>
      <c r="B561" s="11" t="s">
        <v>7</v>
      </c>
      <c r="C561" s="11" t="s">
        <v>2</v>
      </c>
      <c r="D561" s="11">
        <v>1</v>
      </c>
      <c r="E561" s="11">
        <v>3145</v>
      </c>
      <c r="F561" s="11">
        <v>16320</v>
      </c>
      <c r="G561" s="11">
        <v>437</v>
      </c>
      <c r="H561" s="11">
        <v>2000</v>
      </c>
      <c r="I561" s="12">
        <v>35870</v>
      </c>
      <c r="J561" s="12">
        <v>36325</v>
      </c>
      <c r="K561" s="12">
        <v>36601</v>
      </c>
      <c r="L561" s="2">
        <f t="shared" si="18"/>
        <v>272</v>
      </c>
      <c r="M561" s="2">
        <f t="shared" si="19"/>
        <v>9.0666666666666664</v>
      </c>
      <c r="N561" s="2"/>
      <c r="O561" s="2"/>
    </row>
    <row r="562" spans="1:16" x14ac:dyDescent="0.35">
      <c r="A562" s="11">
        <v>1</v>
      </c>
      <c r="B562" s="11" t="s">
        <v>20</v>
      </c>
      <c r="C562" s="11" t="s">
        <v>2</v>
      </c>
      <c r="D562" s="11">
        <v>1</v>
      </c>
      <c r="E562" s="11">
        <v>3585</v>
      </c>
      <c r="F562" s="11">
        <v>16213</v>
      </c>
      <c r="G562" s="11">
        <v>7430</v>
      </c>
      <c r="H562" s="11">
        <v>1999</v>
      </c>
      <c r="I562" s="12">
        <v>35857</v>
      </c>
      <c r="J562" s="12">
        <v>36011</v>
      </c>
      <c r="K562" s="12">
        <v>36320</v>
      </c>
      <c r="L562" s="2">
        <f t="shared" si="18"/>
        <v>305</v>
      </c>
      <c r="M562" s="2">
        <f t="shared" si="19"/>
        <v>10.166666666666666</v>
      </c>
      <c r="N562" s="2"/>
      <c r="O562" s="2"/>
    </row>
    <row r="563" spans="1:16" x14ac:dyDescent="0.35">
      <c r="A563" s="11">
        <v>1</v>
      </c>
      <c r="B563" s="11" t="s">
        <v>13</v>
      </c>
      <c r="C563" s="11" t="s">
        <v>11</v>
      </c>
      <c r="D563" s="11">
        <v>1</v>
      </c>
      <c r="E563" s="11">
        <v>3693</v>
      </c>
      <c r="F563" s="11">
        <v>16292</v>
      </c>
      <c r="G563" s="11">
        <v>8041</v>
      </c>
      <c r="H563" s="11">
        <v>1999</v>
      </c>
      <c r="I563" s="12">
        <v>35875</v>
      </c>
      <c r="J563" s="12">
        <v>36094</v>
      </c>
      <c r="K563" s="12">
        <v>36430</v>
      </c>
      <c r="L563" s="2">
        <f t="shared" si="18"/>
        <v>331</v>
      </c>
      <c r="M563" s="2">
        <f t="shared" si="19"/>
        <v>11.033333333333333</v>
      </c>
      <c r="N563" s="2"/>
      <c r="O563" s="2"/>
    </row>
    <row r="564" spans="1:16" x14ac:dyDescent="0.35">
      <c r="A564" s="11">
        <v>1</v>
      </c>
      <c r="B564" s="11" t="s">
        <v>3</v>
      </c>
      <c r="C564" s="11" t="s">
        <v>1</v>
      </c>
      <c r="D564" s="11">
        <v>1</v>
      </c>
      <c r="E564" s="11">
        <v>3711</v>
      </c>
      <c r="F564" s="11">
        <v>16391</v>
      </c>
      <c r="G564" s="11">
        <v>7733</v>
      </c>
      <c r="H564" s="11">
        <v>1999</v>
      </c>
      <c r="I564" s="12">
        <v>35878</v>
      </c>
      <c r="J564" s="12">
        <v>36007</v>
      </c>
      <c r="K564" s="12">
        <v>36369</v>
      </c>
      <c r="L564" s="2">
        <f t="shared" si="18"/>
        <v>358</v>
      </c>
      <c r="M564" s="2">
        <f t="shared" si="19"/>
        <v>11.933333333333334</v>
      </c>
      <c r="N564" s="2"/>
      <c r="O564" s="2"/>
    </row>
    <row r="565" spans="1:16" x14ac:dyDescent="0.35">
      <c r="A565" s="11">
        <v>1</v>
      </c>
      <c r="B565" s="11" t="s">
        <v>20</v>
      </c>
      <c r="C565" s="11" t="s">
        <v>2</v>
      </c>
      <c r="D565" s="11">
        <v>1</v>
      </c>
      <c r="E565" s="11">
        <v>3664</v>
      </c>
      <c r="F565" s="11">
        <v>16260</v>
      </c>
      <c r="G565" s="11">
        <v>7831</v>
      </c>
      <c r="H565" s="11">
        <v>1999</v>
      </c>
      <c r="I565" s="12">
        <v>35858</v>
      </c>
      <c r="J565" s="12">
        <v>36061</v>
      </c>
      <c r="K565" s="12">
        <v>36426</v>
      </c>
      <c r="L565" s="2">
        <f t="shared" si="18"/>
        <v>360</v>
      </c>
      <c r="M565" s="2">
        <f t="shared" si="19"/>
        <v>12</v>
      </c>
      <c r="N565" s="3">
        <f>SUM(9/163)</f>
        <v>5.5214723926380369E-2</v>
      </c>
      <c r="O565" s="3">
        <f>SUM(14/163)</f>
        <v>8.5889570552147243E-2</v>
      </c>
      <c r="P565" s="3">
        <f>SUM(31/163)</f>
        <v>0.19018404907975461</v>
      </c>
    </row>
    <row r="566" spans="1:16" x14ac:dyDescent="0.35">
      <c r="A566" s="11">
        <f>SUM(A535:A565)</f>
        <v>31</v>
      </c>
      <c r="I566" s="12"/>
      <c r="J566" s="12"/>
      <c r="K566" s="12"/>
      <c r="L566" s="2"/>
      <c r="M566" s="2"/>
      <c r="N566" s="2"/>
      <c r="O566" s="2"/>
    </row>
    <row r="567" spans="1:16" x14ac:dyDescent="0.35">
      <c r="I567" s="12"/>
      <c r="J567" s="12"/>
      <c r="K567" s="12"/>
      <c r="L567" s="2"/>
      <c r="M567" s="2"/>
      <c r="N567" s="2"/>
      <c r="O567" s="2"/>
    </row>
    <row r="568" spans="1:16" x14ac:dyDescent="0.35">
      <c r="A568" s="11">
        <v>1</v>
      </c>
      <c r="B568" s="11" t="s">
        <v>7</v>
      </c>
      <c r="C568" s="11" t="s">
        <v>10</v>
      </c>
      <c r="D568" s="11">
        <v>1</v>
      </c>
      <c r="E568" s="11">
        <v>3727</v>
      </c>
      <c r="F568" s="11">
        <v>16443</v>
      </c>
      <c r="G568" s="11">
        <v>881</v>
      </c>
      <c r="H568" s="11">
        <v>1998</v>
      </c>
      <c r="I568" s="12">
        <v>35907</v>
      </c>
      <c r="J568" s="12">
        <v>35971</v>
      </c>
      <c r="K568" s="12">
        <v>35968</v>
      </c>
      <c r="L568" s="2">
        <f t="shared" si="18"/>
        <v>-3</v>
      </c>
      <c r="M568" s="2">
        <f t="shared" si="19"/>
        <v>-0.1</v>
      </c>
      <c r="N568" s="2"/>
      <c r="O568" s="2"/>
    </row>
    <row r="569" spans="1:16" x14ac:dyDescent="0.35">
      <c r="A569" s="11">
        <v>1</v>
      </c>
      <c r="B569" s="11" t="s">
        <v>13</v>
      </c>
      <c r="C569" s="11" t="s">
        <v>2</v>
      </c>
      <c r="D569" s="11">
        <v>1</v>
      </c>
      <c r="E569" s="11">
        <v>3796</v>
      </c>
      <c r="F569" s="11">
        <v>16433</v>
      </c>
      <c r="G569" s="11">
        <v>7181</v>
      </c>
      <c r="H569" s="11">
        <v>1998</v>
      </c>
      <c r="I569" s="12">
        <v>35903</v>
      </c>
      <c r="J569" s="12">
        <v>35951</v>
      </c>
      <c r="K569" s="12">
        <v>35951</v>
      </c>
      <c r="L569" s="2">
        <f t="shared" si="18"/>
        <v>0</v>
      </c>
      <c r="M569" s="2">
        <f t="shared" si="19"/>
        <v>0</v>
      </c>
      <c r="N569" s="2"/>
      <c r="O569" s="2"/>
    </row>
    <row r="570" spans="1:16" x14ac:dyDescent="0.35">
      <c r="A570" s="11">
        <v>1</v>
      </c>
      <c r="B570" s="11" t="s">
        <v>30</v>
      </c>
      <c r="C570" s="11" t="s">
        <v>162</v>
      </c>
      <c r="D570" s="11">
        <v>1</v>
      </c>
      <c r="E570" s="11">
        <v>3735</v>
      </c>
      <c r="F570" s="11" t="s">
        <v>163</v>
      </c>
      <c r="G570" s="11">
        <v>332</v>
      </c>
      <c r="H570" s="11">
        <v>1999</v>
      </c>
      <c r="I570" s="12">
        <v>35913</v>
      </c>
      <c r="J570" s="12">
        <v>36199</v>
      </c>
      <c r="K570" s="12">
        <v>36199</v>
      </c>
      <c r="L570" s="2">
        <f t="shared" si="18"/>
        <v>0</v>
      </c>
      <c r="M570" s="2">
        <f t="shared" si="19"/>
        <v>0</v>
      </c>
      <c r="N570" s="2"/>
      <c r="O570" s="2"/>
    </row>
    <row r="571" spans="1:16" x14ac:dyDescent="0.35">
      <c r="A571" s="11">
        <v>1</v>
      </c>
      <c r="B571" s="11" t="s">
        <v>7</v>
      </c>
      <c r="C571" s="11" t="s">
        <v>26</v>
      </c>
      <c r="D571" s="11">
        <v>1</v>
      </c>
      <c r="E571" s="11">
        <v>3719</v>
      </c>
      <c r="F571" s="11">
        <v>16408</v>
      </c>
      <c r="G571" s="11">
        <v>7566</v>
      </c>
      <c r="H571" s="11">
        <v>1998</v>
      </c>
      <c r="I571" s="12">
        <v>35890</v>
      </c>
      <c r="J571" s="12">
        <v>35977</v>
      </c>
      <c r="K571" s="12">
        <v>35984</v>
      </c>
      <c r="L571" s="2">
        <f t="shared" si="18"/>
        <v>7</v>
      </c>
      <c r="M571" s="2">
        <f t="shared" si="19"/>
        <v>0.23333333333333334</v>
      </c>
      <c r="N571" s="2"/>
      <c r="O571" s="2"/>
    </row>
    <row r="572" spans="1:16" x14ac:dyDescent="0.35">
      <c r="A572" s="11">
        <v>1</v>
      </c>
      <c r="B572" s="11" t="s">
        <v>7</v>
      </c>
      <c r="C572" s="11" t="s">
        <v>10</v>
      </c>
      <c r="D572" s="11">
        <v>1</v>
      </c>
      <c r="E572" s="11">
        <v>4765</v>
      </c>
      <c r="F572" s="11">
        <v>18158</v>
      </c>
      <c r="G572" s="11">
        <v>8064</v>
      </c>
      <c r="H572" s="11">
        <v>1999</v>
      </c>
      <c r="I572" s="12">
        <v>35909</v>
      </c>
      <c r="J572" s="12">
        <v>36405</v>
      </c>
      <c r="K572" s="12">
        <v>36427</v>
      </c>
      <c r="L572" s="2">
        <f t="shared" si="18"/>
        <v>22</v>
      </c>
      <c r="M572" s="2">
        <f t="shared" si="19"/>
        <v>0.73333333333333328</v>
      </c>
      <c r="N572" s="2"/>
      <c r="O572" s="2"/>
    </row>
    <row r="573" spans="1:16" x14ac:dyDescent="0.35">
      <c r="A573" s="11">
        <v>1</v>
      </c>
      <c r="B573" s="11" t="s">
        <v>30</v>
      </c>
      <c r="C573" s="11" t="s">
        <v>28</v>
      </c>
      <c r="D573" s="11">
        <v>1</v>
      </c>
      <c r="E573" s="11">
        <v>3764</v>
      </c>
      <c r="F573" s="11">
        <v>16488</v>
      </c>
      <c r="G573" s="11">
        <v>7086</v>
      </c>
      <c r="H573" s="11">
        <v>1998</v>
      </c>
      <c r="I573" s="12">
        <v>35913</v>
      </c>
      <c r="J573" s="12">
        <v>35937</v>
      </c>
      <c r="K573" s="12">
        <v>35992</v>
      </c>
      <c r="L573" s="2">
        <f t="shared" si="18"/>
        <v>54</v>
      </c>
      <c r="M573" s="2">
        <f t="shared" si="19"/>
        <v>1.8</v>
      </c>
      <c r="N573" s="2"/>
      <c r="O573" s="2"/>
    </row>
    <row r="574" spans="1:16" x14ac:dyDescent="0.35">
      <c r="A574" s="11">
        <v>1</v>
      </c>
      <c r="B574" s="11" t="s">
        <v>7</v>
      </c>
      <c r="C574" s="11" t="s">
        <v>9</v>
      </c>
      <c r="D574" s="11">
        <v>1</v>
      </c>
      <c r="E574" s="11">
        <v>3727</v>
      </c>
      <c r="F574" s="11" t="s">
        <v>159</v>
      </c>
      <c r="G574" s="11">
        <v>7459</v>
      </c>
      <c r="H574" s="11">
        <v>1998</v>
      </c>
      <c r="I574" s="12">
        <v>35907</v>
      </c>
      <c r="J574" s="12">
        <v>35971</v>
      </c>
      <c r="K574" s="12">
        <v>36039</v>
      </c>
      <c r="L574" s="2">
        <f t="shared" si="18"/>
        <v>66</v>
      </c>
      <c r="M574" s="2">
        <f t="shared" si="19"/>
        <v>2.2000000000000002</v>
      </c>
      <c r="N574" s="2"/>
      <c r="O574" s="2"/>
    </row>
    <row r="575" spans="1:16" x14ac:dyDescent="0.35">
      <c r="A575" s="11">
        <v>1</v>
      </c>
      <c r="B575" s="11" t="s">
        <v>7</v>
      </c>
      <c r="C575" s="11" t="s">
        <v>9</v>
      </c>
      <c r="D575" s="11">
        <v>1</v>
      </c>
      <c r="E575" s="11">
        <v>3737</v>
      </c>
      <c r="F575" s="11">
        <v>16446</v>
      </c>
      <c r="G575" s="11">
        <v>209</v>
      </c>
      <c r="H575" s="11">
        <v>1999</v>
      </c>
      <c r="I575" s="12">
        <v>35901</v>
      </c>
      <c r="J575" s="12">
        <v>36079</v>
      </c>
      <c r="K575" s="12">
        <v>36167</v>
      </c>
      <c r="L575" s="2">
        <f t="shared" si="18"/>
        <v>86</v>
      </c>
      <c r="M575" s="2">
        <f t="shared" si="19"/>
        <v>2.8666666666666667</v>
      </c>
      <c r="N575" s="2"/>
      <c r="O575" s="2"/>
    </row>
    <row r="576" spans="1:16" x14ac:dyDescent="0.35">
      <c r="A576" s="11">
        <v>1</v>
      </c>
      <c r="B576" s="11" t="s">
        <v>7</v>
      </c>
      <c r="C576" s="11" t="s">
        <v>1</v>
      </c>
      <c r="D576" s="11">
        <v>1</v>
      </c>
      <c r="E576" s="11">
        <v>3839</v>
      </c>
      <c r="F576" s="11">
        <v>16544</v>
      </c>
      <c r="G576" s="11">
        <v>7259</v>
      </c>
      <c r="H576" s="11">
        <v>1998</v>
      </c>
      <c r="I576" s="12">
        <v>35915</v>
      </c>
      <c r="J576" s="12">
        <v>35930</v>
      </c>
      <c r="K576" s="12">
        <v>36032</v>
      </c>
      <c r="L576" s="2">
        <f t="shared" si="18"/>
        <v>100</v>
      </c>
      <c r="M576" s="2">
        <f t="shared" si="19"/>
        <v>3.3333333333333335</v>
      </c>
      <c r="N576" s="2"/>
      <c r="O576" s="2"/>
    </row>
    <row r="577" spans="1:16" x14ac:dyDescent="0.35">
      <c r="A577" s="11">
        <v>1</v>
      </c>
      <c r="B577" s="11" t="s">
        <v>7</v>
      </c>
      <c r="C577" s="11" t="s">
        <v>2</v>
      </c>
      <c r="D577" s="11">
        <v>1</v>
      </c>
      <c r="E577" s="11">
        <v>3839</v>
      </c>
      <c r="F577" s="11">
        <v>16544</v>
      </c>
      <c r="G577" s="11">
        <v>373</v>
      </c>
      <c r="H577" s="11">
        <v>1999</v>
      </c>
      <c r="I577" s="12">
        <v>35915</v>
      </c>
      <c r="J577" s="12">
        <v>35930</v>
      </c>
      <c r="K577" s="12">
        <v>36166</v>
      </c>
      <c r="L577" s="2">
        <f t="shared" si="18"/>
        <v>231</v>
      </c>
      <c r="M577" s="2">
        <f t="shared" si="19"/>
        <v>7.7</v>
      </c>
      <c r="N577" s="2"/>
      <c r="O577" s="2"/>
    </row>
    <row r="578" spans="1:16" x14ac:dyDescent="0.35">
      <c r="A578" s="11">
        <v>1</v>
      </c>
      <c r="B578" s="11" t="s">
        <v>7</v>
      </c>
      <c r="C578" s="11" t="s">
        <v>9</v>
      </c>
      <c r="D578" s="11">
        <v>1</v>
      </c>
      <c r="E578" s="11">
        <v>3719</v>
      </c>
      <c r="F578" s="11">
        <v>16409</v>
      </c>
      <c r="G578" s="11">
        <v>7295</v>
      </c>
      <c r="H578" s="11">
        <v>1999</v>
      </c>
      <c r="I578" s="12">
        <v>35890</v>
      </c>
      <c r="J578" s="12">
        <v>35977</v>
      </c>
      <c r="K578" s="12">
        <v>36332</v>
      </c>
      <c r="L578" s="2">
        <f t="shared" si="18"/>
        <v>350</v>
      </c>
      <c r="M578" s="2">
        <f t="shared" si="19"/>
        <v>11.666666666666666</v>
      </c>
      <c r="N578" s="2"/>
      <c r="O578" s="2"/>
    </row>
    <row r="579" spans="1:16" x14ac:dyDescent="0.35">
      <c r="A579" s="11">
        <v>1</v>
      </c>
      <c r="B579" s="11" t="s">
        <v>3</v>
      </c>
      <c r="C579" s="11" t="s">
        <v>1</v>
      </c>
      <c r="D579" s="11">
        <v>1</v>
      </c>
      <c r="E579" s="11">
        <v>3787</v>
      </c>
      <c r="F579" s="11">
        <v>16523</v>
      </c>
      <c r="G579" s="11">
        <v>7736</v>
      </c>
      <c r="H579" s="11">
        <v>1999</v>
      </c>
      <c r="I579" s="12">
        <v>35913</v>
      </c>
      <c r="J579" s="12">
        <v>36010</v>
      </c>
      <c r="K579" s="12">
        <v>36368</v>
      </c>
      <c r="L579" s="2">
        <f t="shared" si="18"/>
        <v>354</v>
      </c>
      <c r="M579" s="2">
        <f t="shared" si="19"/>
        <v>11.8</v>
      </c>
      <c r="N579" s="3">
        <f>SUM(4/105)</f>
        <v>3.8095238095238099E-2</v>
      </c>
      <c r="O579" s="3">
        <f>SUM(9/105)</f>
        <v>8.5714285714285715E-2</v>
      </c>
      <c r="P579" s="3">
        <f>SUM(12/105)</f>
        <v>0.11428571428571428</v>
      </c>
    </row>
    <row r="580" spans="1:16" x14ac:dyDescent="0.35">
      <c r="A580" s="11">
        <f>SUM(A568:A579)</f>
        <v>12</v>
      </c>
      <c r="I580" s="12"/>
      <c r="J580" s="12"/>
      <c r="K580" s="12"/>
      <c r="L580" s="2"/>
      <c r="M580" s="2"/>
    </row>
    <row r="581" spans="1:16" x14ac:dyDescent="0.35">
      <c r="I581" s="12"/>
      <c r="J581" s="12"/>
      <c r="K581" s="12"/>
      <c r="L581" s="2"/>
      <c r="M581" s="2"/>
    </row>
    <row r="582" spans="1:16" x14ac:dyDescent="0.35">
      <c r="A582" s="11">
        <v>1</v>
      </c>
      <c r="B582" s="11" t="s">
        <v>7</v>
      </c>
      <c r="C582" s="11" t="s">
        <v>28</v>
      </c>
      <c r="D582" s="11">
        <v>1</v>
      </c>
      <c r="E582" s="11">
        <v>3839</v>
      </c>
      <c r="F582" s="11">
        <v>16756</v>
      </c>
      <c r="G582" s="11">
        <v>779</v>
      </c>
      <c r="H582" s="11">
        <v>1998</v>
      </c>
      <c r="I582" s="12">
        <v>35927</v>
      </c>
      <c r="J582" s="12">
        <v>35986</v>
      </c>
      <c r="K582" s="12">
        <v>35985</v>
      </c>
      <c r="L582" s="2">
        <f>DAYS360(J582,K582)</f>
        <v>-1</v>
      </c>
      <c r="M582" s="2">
        <f t="shared" si="19"/>
        <v>-3.3333333333333333E-2</v>
      </c>
      <c r="N582" s="2"/>
      <c r="O582" s="2"/>
    </row>
    <row r="583" spans="1:16" x14ac:dyDescent="0.35">
      <c r="A583" s="11">
        <v>1</v>
      </c>
      <c r="B583" s="11" t="s">
        <v>30</v>
      </c>
      <c r="C583" s="11" t="s">
        <v>10</v>
      </c>
      <c r="D583" s="11">
        <v>1</v>
      </c>
      <c r="E583" s="11">
        <v>3830</v>
      </c>
      <c r="F583" s="11">
        <v>16559</v>
      </c>
      <c r="G583" s="11">
        <v>7481</v>
      </c>
      <c r="H583" s="11">
        <v>1998</v>
      </c>
      <c r="I583" s="12">
        <v>35929</v>
      </c>
      <c r="J583" s="12">
        <v>36039</v>
      </c>
      <c r="K583" s="12">
        <v>36039</v>
      </c>
      <c r="L583" s="2">
        <f t="shared" si="18"/>
        <v>0</v>
      </c>
      <c r="M583" s="2">
        <f t="shared" si="19"/>
        <v>0</v>
      </c>
      <c r="N583" s="2"/>
      <c r="O583" s="2"/>
    </row>
    <row r="584" spans="1:16" x14ac:dyDescent="0.35">
      <c r="A584" s="11">
        <v>1</v>
      </c>
      <c r="B584" s="11" t="s">
        <v>30</v>
      </c>
      <c r="C584" s="11" t="s">
        <v>2</v>
      </c>
      <c r="D584" s="11">
        <v>1</v>
      </c>
      <c r="E584" s="11">
        <v>3662</v>
      </c>
      <c r="F584" s="11">
        <v>16436</v>
      </c>
      <c r="G584" s="11">
        <v>407</v>
      </c>
      <c r="H584" s="11">
        <v>1999</v>
      </c>
      <c r="I584" s="12">
        <v>35936</v>
      </c>
      <c r="J584" s="12">
        <v>36221</v>
      </c>
      <c r="K584" s="12">
        <v>36221</v>
      </c>
      <c r="L584" s="2">
        <f t="shared" ref="L584:L661" si="20">DAYS360(J584,K584)</f>
        <v>0</v>
      </c>
      <c r="M584" s="2">
        <f t="shared" ref="M584:M662" si="21">SUM(L584/30)</f>
        <v>0</v>
      </c>
      <c r="N584" s="2"/>
      <c r="O584" s="2"/>
    </row>
    <row r="585" spans="1:16" x14ac:dyDescent="0.35">
      <c r="A585" s="11">
        <v>1</v>
      </c>
      <c r="B585" s="11" t="s">
        <v>3</v>
      </c>
      <c r="C585" s="11" t="s">
        <v>2</v>
      </c>
      <c r="D585" s="11">
        <v>1</v>
      </c>
      <c r="E585" s="11">
        <v>3932</v>
      </c>
      <c r="F585" s="11">
        <v>16651</v>
      </c>
      <c r="G585" s="11">
        <v>842</v>
      </c>
      <c r="H585" s="11">
        <v>1999</v>
      </c>
      <c r="I585" s="12">
        <v>35936</v>
      </c>
      <c r="J585" s="12">
        <v>36281</v>
      </c>
      <c r="K585" s="12">
        <v>36281</v>
      </c>
      <c r="L585" s="2">
        <f t="shared" si="20"/>
        <v>0</v>
      </c>
      <c r="M585" s="2">
        <f t="shared" si="21"/>
        <v>0</v>
      </c>
      <c r="N585" s="2"/>
      <c r="O585" s="2"/>
    </row>
    <row r="586" spans="1:16" x14ac:dyDescent="0.35">
      <c r="A586" s="11">
        <v>1</v>
      </c>
      <c r="B586" s="11" t="s">
        <v>18</v>
      </c>
      <c r="C586" s="11" t="s">
        <v>2</v>
      </c>
      <c r="D586" s="11">
        <v>1</v>
      </c>
      <c r="E586" s="11">
        <v>4206</v>
      </c>
      <c r="F586" s="11">
        <v>17197</v>
      </c>
      <c r="G586" s="11">
        <v>7803</v>
      </c>
      <c r="H586" s="11">
        <v>1999</v>
      </c>
      <c r="I586" s="12">
        <v>35927</v>
      </c>
      <c r="J586" s="12">
        <v>36383</v>
      </c>
      <c r="K586" s="12">
        <v>36391</v>
      </c>
      <c r="L586" s="2">
        <f t="shared" si="20"/>
        <v>8</v>
      </c>
      <c r="M586" s="2">
        <f t="shared" si="21"/>
        <v>0.26666666666666666</v>
      </c>
      <c r="N586" s="2"/>
      <c r="O586" s="2"/>
    </row>
    <row r="587" spans="1:16" x14ac:dyDescent="0.35">
      <c r="A587" s="11">
        <v>1</v>
      </c>
      <c r="B587" s="11" t="s">
        <v>3</v>
      </c>
      <c r="C587" s="11" t="s">
        <v>2</v>
      </c>
      <c r="D587" s="11">
        <v>1</v>
      </c>
      <c r="E587" s="11">
        <v>3889</v>
      </c>
      <c r="F587" s="11" t="s">
        <v>187</v>
      </c>
      <c r="G587" s="11">
        <v>7668</v>
      </c>
      <c r="H587" s="11">
        <v>1999</v>
      </c>
      <c r="I587" s="12">
        <v>35934</v>
      </c>
      <c r="J587" s="12">
        <v>36312</v>
      </c>
      <c r="K587" s="12">
        <v>36360</v>
      </c>
      <c r="L587" s="2">
        <f t="shared" si="20"/>
        <v>48</v>
      </c>
      <c r="M587" s="2">
        <f t="shared" si="21"/>
        <v>1.6</v>
      </c>
      <c r="N587" s="2"/>
      <c r="O587" s="2"/>
    </row>
    <row r="588" spans="1:16" x14ac:dyDescent="0.35">
      <c r="A588" s="11">
        <v>1</v>
      </c>
      <c r="B588" s="11" t="s">
        <v>20</v>
      </c>
      <c r="C588" s="11" t="s">
        <v>2</v>
      </c>
      <c r="D588" s="11">
        <v>1</v>
      </c>
      <c r="E588" s="11">
        <v>3876</v>
      </c>
      <c r="F588" s="11">
        <v>16672</v>
      </c>
      <c r="G588" s="11">
        <v>7471</v>
      </c>
      <c r="H588" s="11">
        <v>1998</v>
      </c>
      <c r="I588" s="12">
        <v>35936</v>
      </c>
      <c r="J588" s="12">
        <v>35969</v>
      </c>
      <c r="K588" s="12">
        <v>36052</v>
      </c>
      <c r="L588" s="2">
        <f t="shared" si="20"/>
        <v>81</v>
      </c>
      <c r="M588" s="2">
        <f t="shared" si="21"/>
        <v>2.7</v>
      </c>
      <c r="N588" s="2"/>
      <c r="O588" s="2"/>
    </row>
    <row r="589" spans="1:16" x14ac:dyDescent="0.35">
      <c r="A589" s="11">
        <v>1</v>
      </c>
      <c r="B589" s="11" t="s">
        <v>30</v>
      </c>
      <c r="C589" s="11" t="s">
        <v>2</v>
      </c>
      <c r="D589" s="11">
        <v>1</v>
      </c>
      <c r="E589" s="11">
        <v>3662</v>
      </c>
      <c r="F589" s="11">
        <v>16437</v>
      </c>
      <c r="G589" s="11">
        <v>928</v>
      </c>
      <c r="H589" s="11">
        <v>1999</v>
      </c>
      <c r="I589" s="12">
        <v>35936</v>
      </c>
      <c r="J589" s="12">
        <v>36239</v>
      </c>
      <c r="K589" s="12">
        <v>36323</v>
      </c>
      <c r="L589" s="2">
        <f t="shared" si="20"/>
        <v>82</v>
      </c>
      <c r="M589" s="2">
        <f t="shared" si="21"/>
        <v>2.7333333333333334</v>
      </c>
      <c r="N589" s="2"/>
      <c r="O589" s="2"/>
    </row>
    <row r="590" spans="1:16" x14ac:dyDescent="0.35">
      <c r="A590" s="11">
        <v>1</v>
      </c>
      <c r="B590" s="11" t="s">
        <v>3</v>
      </c>
      <c r="C590" s="11" t="s">
        <v>1</v>
      </c>
      <c r="D590" s="11">
        <v>1</v>
      </c>
      <c r="E590" s="11">
        <v>3822</v>
      </c>
      <c r="F590" s="11">
        <v>16517</v>
      </c>
      <c r="G590" s="11">
        <v>283</v>
      </c>
      <c r="H590" s="11">
        <v>1999</v>
      </c>
      <c r="I590" s="12">
        <v>35917</v>
      </c>
      <c r="J590" s="12">
        <v>35998</v>
      </c>
      <c r="K590" s="12">
        <v>36111</v>
      </c>
      <c r="L590" s="2">
        <f t="shared" si="20"/>
        <v>110</v>
      </c>
      <c r="M590" s="2">
        <f t="shared" si="21"/>
        <v>3.6666666666666665</v>
      </c>
      <c r="N590" s="2"/>
      <c r="O590" s="2"/>
    </row>
    <row r="591" spans="1:16" x14ac:dyDescent="0.35">
      <c r="A591" s="11">
        <v>1</v>
      </c>
      <c r="B591" s="11" t="s">
        <v>30</v>
      </c>
      <c r="C591" s="11" t="s">
        <v>9</v>
      </c>
      <c r="D591" s="11">
        <v>13</v>
      </c>
      <c r="E591" s="11">
        <v>3662</v>
      </c>
      <c r="F591" s="11">
        <v>16437</v>
      </c>
      <c r="G591" s="11">
        <v>7305</v>
      </c>
      <c r="H591" s="11">
        <v>1999</v>
      </c>
      <c r="I591" s="12">
        <v>35936</v>
      </c>
      <c r="J591" s="12">
        <v>36241</v>
      </c>
      <c r="K591" s="12">
        <v>36369</v>
      </c>
      <c r="L591" s="2">
        <f t="shared" si="20"/>
        <v>126</v>
      </c>
      <c r="M591" s="2">
        <f t="shared" si="21"/>
        <v>4.2</v>
      </c>
      <c r="N591" s="2"/>
      <c r="O591" s="2"/>
    </row>
    <row r="592" spans="1:16" x14ac:dyDescent="0.35">
      <c r="A592" s="11">
        <v>1</v>
      </c>
      <c r="B592" s="11" t="s">
        <v>7</v>
      </c>
      <c r="C592" s="11" t="s">
        <v>10</v>
      </c>
      <c r="D592" s="11">
        <v>1</v>
      </c>
      <c r="E592" s="11">
        <v>3670</v>
      </c>
      <c r="F592" s="11" t="s">
        <v>179</v>
      </c>
      <c r="G592" s="11">
        <v>7905</v>
      </c>
      <c r="H592" s="11">
        <v>1999</v>
      </c>
      <c r="I592" s="12">
        <v>35930</v>
      </c>
      <c r="J592" s="12">
        <v>36322</v>
      </c>
      <c r="K592" s="12">
        <v>36454</v>
      </c>
      <c r="L592" s="2">
        <f t="shared" si="20"/>
        <v>130</v>
      </c>
      <c r="M592" s="2">
        <f t="shared" si="21"/>
        <v>4.333333333333333</v>
      </c>
      <c r="N592" s="2"/>
      <c r="O592" s="2"/>
    </row>
    <row r="593" spans="1:16" x14ac:dyDescent="0.35">
      <c r="A593" s="11">
        <v>1</v>
      </c>
      <c r="B593" s="11" t="s">
        <v>172</v>
      </c>
      <c r="C593" s="11" t="s">
        <v>2</v>
      </c>
      <c r="D593" s="11">
        <v>13</v>
      </c>
      <c r="E593" s="11">
        <v>4572</v>
      </c>
      <c r="F593" s="11">
        <v>16839</v>
      </c>
      <c r="G593" s="11">
        <v>284</v>
      </c>
      <c r="H593" s="11">
        <v>2000</v>
      </c>
      <c r="I593" s="12">
        <v>35927</v>
      </c>
      <c r="J593" s="12">
        <v>36318</v>
      </c>
      <c r="K593" s="12">
        <v>36490</v>
      </c>
      <c r="L593" s="2">
        <f t="shared" si="20"/>
        <v>169</v>
      </c>
      <c r="M593" s="2">
        <f t="shared" si="21"/>
        <v>5.6333333333333337</v>
      </c>
      <c r="N593" s="2"/>
      <c r="O593" s="2"/>
    </row>
    <row r="594" spans="1:16" x14ac:dyDescent="0.35">
      <c r="A594" s="11">
        <v>1</v>
      </c>
      <c r="B594" s="11" t="s">
        <v>7</v>
      </c>
      <c r="C594" s="11" t="s">
        <v>6</v>
      </c>
      <c r="D594" s="11">
        <v>1</v>
      </c>
      <c r="E594" s="11">
        <v>3839</v>
      </c>
      <c r="F594" s="11">
        <v>16756</v>
      </c>
      <c r="G594" s="11">
        <v>362</v>
      </c>
      <c r="H594" s="11">
        <v>1999</v>
      </c>
      <c r="I594" s="12">
        <v>35927</v>
      </c>
      <c r="J594" s="12">
        <v>35986</v>
      </c>
      <c r="K594" s="12">
        <v>36167</v>
      </c>
      <c r="L594" s="2">
        <f t="shared" si="20"/>
        <v>177</v>
      </c>
      <c r="M594" s="2">
        <f t="shared" si="21"/>
        <v>5.9</v>
      </c>
    </row>
    <row r="595" spans="1:16" x14ac:dyDescent="0.35">
      <c r="A595" s="11">
        <v>1</v>
      </c>
      <c r="B595" s="11" t="s">
        <v>3</v>
      </c>
      <c r="C595" s="11" t="s">
        <v>26</v>
      </c>
      <c r="D595" s="11">
        <v>1</v>
      </c>
      <c r="E595" s="11">
        <v>3889</v>
      </c>
      <c r="F595" s="11" t="s">
        <v>184</v>
      </c>
      <c r="G595" s="11">
        <v>473</v>
      </c>
      <c r="H595" s="11">
        <v>2000</v>
      </c>
      <c r="I595" s="12">
        <v>35934</v>
      </c>
      <c r="J595" s="12">
        <v>36322</v>
      </c>
      <c r="K595" s="12">
        <v>36527</v>
      </c>
      <c r="L595" s="2">
        <f>DAYS360(J595,K595)</f>
        <v>201</v>
      </c>
      <c r="M595" s="2">
        <f t="shared" si="21"/>
        <v>6.7</v>
      </c>
      <c r="N595" s="2"/>
      <c r="O595" s="2"/>
    </row>
    <row r="596" spans="1:16" x14ac:dyDescent="0.35">
      <c r="A596" s="11">
        <v>1</v>
      </c>
      <c r="B596" s="11" t="s">
        <v>3</v>
      </c>
      <c r="C596" s="11" t="s">
        <v>2</v>
      </c>
      <c r="D596" s="11">
        <v>1</v>
      </c>
      <c r="E596" s="11">
        <v>3889</v>
      </c>
      <c r="F596" s="11" t="s">
        <v>184</v>
      </c>
      <c r="G596" s="11">
        <v>473</v>
      </c>
      <c r="H596" s="11">
        <v>2000</v>
      </c>
      <c r="I596" s="12">
        <v>35934</v>
      </c>
      <c r="J596" s="12">
        <v>36322</v>
      </c>
      <c r="K596" s="12">
        <v>36527</v>
      </c>
      <c r="L596" s="2">
        <f t="shared" si="20"/>
        <v>201</v>
      </c>
      <c r="M596" s="2">
        <f t="shared" si="21"/>
        <v>6.7</v>
      </c>
      <c r="N596" s="2"/>
      <c r="O596" s="2"/>
    </row>
    <row r="597" spans="1:16" x14ac:dyDescent="0.35">
      <c r="A597" s="11">
        <v>1</v>
      </c>
      <c r="B597" s="11" t="s">
        <v>13</v>
      </c>
      <c r="C597" s="11" t="s">
        <v>90</v>
      </c>
      <c r="D597" s="11">
        <v>1</v>
      </c>
      <c r="E597" s="11">
        <v>3806</v>
      </c>
      <c r="F597" s="11">
        <v>16483</v>
      </c>
      <c r="G597" s="11">
        <v>7446</v>
      </c>
      <c r="H597" s="11">
        <v>1999</v>
      </c>
      <c r="I597" s="12">
        <v>35926</v>
      </c>
      <c r="J597" s="12">
        <v>36033</v>
      </c>
      <c r="K597" s="12">
        <v>36277</v>
      </c>
      <c r="L597" s="2">
        <f t="shared" si="20"/>
        <v>241</v>
      </c>
      <c r="M597" s="2">
        <f t="shared" si="21"/>
        <v>8.0333333333333332</v>
      </c>
      <c r="N597" s="2"/>
      <c r="O597" s="2"/>
    </row>
    <row r="598" spans="1:16" x14ac:dyDescent="0.35">
      <c r="A598" s="11">
        <v>1</v>
      </c>
      <c r="B598" s="11" t="s">
        <v>7</v>
      </c>
      <c r="C598" s="11" t="s">
        <v>1</v>
      </c>
      <c r="D598" s="11">
        <v>1</v>
      </c>
      <c r="E598" s="11">
        <v>3760</v>
      </c>
      <c r="F598" s="11">
        <v>16678</v>
      </c>
      <c r="G598" s="11">
        <v>7593</v>
      </c>
      <c r="H598" s="11">
        <v>1999</v>
      </c>
      <c r="I598" s="12">
        <v>35937</v>
      </c>
      <c r="J598" s="12">
        <v>36088</v>
      </c>
      <c r="K598" s="12">
        <v>36333</v>
      </c>
      <c r="L598" s="2">
        <f t="shared" si="20"/>
        <v>242</v>
      </c>
      <c r="M598" s="2">
        <f t="shared" si="21"/>
        <v>8.0666666666666664</v>
      </c>
      <c r="N598" s="2"/>
      <c r="O598" s="2"/>
    </row>
    <row r="599" spans="1:16" x14ac:dyDescent="0.35">
      <c r="A599" s="11">
        <v>1</v>
      </c>
      <c r="B599" s="11" t="s">
        <v>30</v>
      </c>
      <c r="C599" s="11" t="s">
        <v>145</v>
      </c>
      <c r="D599" s="11">
        <v>1</v>
      </c>
      <c r="E599" s="11">
        <v>3662</v>
      </c>
      <c r="F599" s="11">
        <v>16436</v>
      </c>
      <c r="G599" s="11">
        <v>127</v>
      </c>
      <c r="H599" s="11">
        <v>2000</v>
      </c>
      <c r="I599" s="12">
        <v>35936</v>
      </c>
      <c r="J599" s="12">
        <v>36241</v>
      </c>
      <c r="K599" s="12">
        <v>36497</v>
      </c>
      <c r="L599" s="2">
        <f t="shared" si="20"/>
        <v>251</v>
      </c>
      <c r="M599" s="2">
        <f t="shared" si="21"/>
        <v>8.3666666666666671</v>
      </c>
      <c r="N599" s="2"/>
      <c r="O599" s="2"/>
    </row>
    <row r="600" spans="1:16" x14ac:dyDescent="0.35">
      <c r="A600" s="11">
        <v>1</v>
      </c>
      <c r="B600" s="11" t="s">
        <v>3</v>
      </c>
      <c r="C600" s="11" t="s">
        <v>2</v>
      </c>
      <c r="D600" s="11">
        <v>1</v>
      </c>
      <c r="E600" s="11">
        <v>3947</v>
      </c>
      <c r="F600" s="11">
        <v>16596</v>
      </c>
      <c r="G600" s="11">
        <v>7675</v>
      </c>
      <c r="H600" s="11">
        <v>1999</v>
      </c>
      <c r="I600" s="12">
        <v>35930</v>
      </c>
      <c r="J600" s="12">
        <v>36076</v>
      </c>
      <c r="K600" s="12">
        <v>36381</v>
      </c>
      <c r="L600" s="2">
        <f t="shared" si="20"/>
        <v>301</v>
      </c>
      <c r="M600" s="2">
        <f t="shared" si="21"/>
        <v>10.033333333333333</v>
      </c>
      <c r="N600" s="2"/>
      <c r="O600" s="2"/>
    </row>
    <row r="601" spans="1:16" x14ac:dyDescent="0.35">
      <c r="A601" s="11">
        <v>1</v>
      </c>
      <c r="B601" s="11" t="s">
        <v>7</v>
      </c>
      <c r="C601" s="11" t="s">
        <v>2</v>
      </c>
      <c r="D601" s="11">
        <v>1</v>
      </c>
      <c r="E601" s="11">
        <v>3812</v>
      </c>
      <c r="F601" s="11">
        <v>16550</v>
      </c>
      <c r="G601" s="11">
        <v>7436</v>
      </c>
      <c r="H601" s="11">
        <v>1999</v>
      </c>
      <c r="I601" s="12">
        <v>35920</v>
      </c>
      <c r="J601" s="12">
        <v>36040</v>
      </c>
      <c r="K601" s="12">
        <v>36356</v>
      </c>
      <c r="L601" s="2">
        <f t="shared" si="20"/>
        <v>313</v>
      </c>
      <c r="M601" s="2">
        <f t="shared" si="21"/>
        <v>10.433333333333334</v>
      </c>
      <c r="N601" s="2"/>
      <c r="O601" s="2"/>
    </row>
    <row r="602" spans="1:16" x14ac:dyDescent="0.35">
      <c r="A602" s="11">
        <v>1</v>
      </c>
      <c r="B602" s="11" t="s">
        <v>7</v>
      </c>
      <c r="C602" s="11" t="s">
        <v>2</v>
      </c>
      <c r="D602" s="11">
        <v>1</v>
      </c>
      <c r="E602" s="11">
        <v>3772</v>
      </c>
      <c r="F602" s="11" t="s">
        <v>165</v>
      </c>
      <c r="G602" s="11">
        <v>965</v>
      </c>
      <c r="H602" s="11">
        <v>1999</v>
      </c>
      <c r="I602" s="12">
        <v>35916</v>
      </c>
      <c r="J602" s="12">
        <v>35977</v>
      </c>
      <c r="K602" s="12">
        <v>36314</v>
      </c>
      <c r="L602" s="2">
        <f t="shared" si="20"/>
        <v>332</v>
      </c>
      <c r="M602" s="2">
        <f t="shared" si="21"/>
        <v>11.066666666666666</v>
      </c>
      <c r="N602" s="2"/>
      <c r="O602" s="2"/>
    </row>
    <row r="603" spans="1:16" x14ac:dyDescent="0.35">
      <c r="A603" s="11">
        <v>1</v>
      </c>
      <c r="B603" s="11" t="s">
        <v>18</v>
      </c>
      <c r="C603" s="11" t="s">
        <v>2</v>
      </c>
      <c r="D603" s="11">
        <v>1</v>
      </c>
      <c r="E603" s="11">
        <v>3339</v>
      </c>
      <c r="F603" s="11">
        <v>17193</v>
      </c>
      <c r="G603" s="11">
        <v>421</v>
      </c>
      <c r="H603" s="11">
        <v>2000</v>
      </c>
      <c r="I603" s="12">
        <v>35927</v>
      </c>
      <c r="J603" s="12">
        <v>36227</v>
      </c>
      <c r="K603" s="12">
        <v>36570</v>
      </c>
      <c r="L603" s="2">
        <f t="shared" si="20"/>
        <v>336</v>
      </c>
      <c r="M603" s="2">
        <f t="shared" si="21"/>
        <v>11.2</v>
      </c>
      <c r="N603" s="2"/>
      <c r="O603" s="2"/>
    </row>
    <row r="604" spans="1:16" x14ac:dyDescent="0.35">
      <c r="A604" s="11">
        <v>1</v>
      </c>
      <c r="B604" s="11" t="s">
        <v>7</v>
      </c>
      <c r="C604" s="11" t="s">
        <v>2</v>
      </c>
      <c r="D604" s="11">
        <v>13</v>
      </c>
      <c r="E604" s="11">
        <v>4213</v>
      </c>
      <c r="F604" s="11">
        <v>17256</v>
      </c>
      <c r="G604" s="11">
        <v>309</v>
      </c>
      <c r="H604" s="11">
        <v>2000</v>
      </c>
      <c r="I604" s="12">
        <v>35927</v>
      </c>
      <c r="J604" s="12">
        <v>36213</v>
      </c>
      <c r="K604" s="12">
        <v>36559</v>
      </c>
      <c r="L604" s="2">
        <f t="shared" si="20"/>
        <v>341</v>
      </c>
      <c r="M604" s="2">
        <f t="shared" si="21"/>
        <v>11.366666666666667</v>
      </c>
      <c r="N604" s="3">
        <f>SUM(5/116)</f>
        <v>4.3103448275862072E-2</v>
      </c>
      <c r="O604" s="3">
        <f>SUM(8/116)</f>
        <v>6.8965517241379309E-2</v>
      </c>
      <c r="P604" s="3">
        <f>SUM(23/116)</f>
        <v>0.19827586206896552</v>
      </c>
    </row>
    <row r="605" spans="1:16" x14ac:dyDescent="0.35">
      <c r="A605" s="11">
        <f>SUM(A582:A604)</f>
        <v>23</v>
      </c>
      <c r="I605" s="12"/>
      <c r="J605" s="12"/>
      <c r="K605" s="12"/>
      <c r="L605" s="2"/>
      <c r="M605" s="2"/>
      <c r="N605" s="2"/>
      <c r="O605" s="2"/>
    </row>
    <row r="606" spans="1:16" x14ac:dyDescent="0.35">
      <c r="I606" s="12"/>
      <c r="J606" s="12"/>
      <c r="K606" s="12"/>
      <c r="L606" s="2"/>
      <c r="M606" s="2"/>
      <c r="N606" s="2"/>
      <c r="O606" s="2"/>
    </row>
    <row r="607" spans="1:16" x14ac:dyDescent="0.35">
      <c r="A607" s="11">
        <v>1</v>
      </c>
      <c r="B607" s="11" t="s">
        <v>7</v>
      </c>
      <c r="C607" s="11" t="s">
        <v>9</v>
      </c>
      <c r="D607" s="11">
        <v>13</v>
      </c>
      <c r="E607" s="11">
        <v>3886</v>
      </c>
      <c r="F607" s="11">
        <v>16730</v>
      </c>
      <c r="G607" s="11">
        <v>7525</v>
      </c>
      <c r="H607" s="11">
        <v>1999</v>
      </c>
      <c r="I607" s="12">
        <v>35965</v>
      </c>
      <c r="J607" s="12">
        <v>36418</v>
      </c>
      <c r="K607" s="12">
        <v>36413</v>
      </c>
      <c r="L607" s="2">
        <f t="shared" si="20"/>
        <v>-5</v>
      </c>
      <c r="M607" s="2">
        <f t="shared" si="21"/>
        <v>-0.16666666666666666</v>
      </c>
      <c r="N607" s="2"/>
      <c r="O607" s="2"/>
    </row>
    <row r="608" spans="1:16" x14ac:dyDescent="0.35">
      <c r="A608" s="11">
        <v>1</v>
      </c>
      <c r="B608" s="11" t="s">
        <v>7</v>
      </c>
      <c r="C608" s="11" t="s">
        <v>9</v>
      </c>
      <c r="D608" s="11">
        <v>13</v>
      </c>
      <c r="E608" s="11">
        <v>3886</v>
      </c>
      <c r="F608" s="11">
        <v>16758</v>
      </c>
      <c r="G608" s="11">
        <v>7524</v>
      </c>
      <c r="H608" s="11">
        <v>1999</v>
      </c>
      <c r="I608" s="12">
        <v>35968</v>
      </c>
      <c r="J608" s="12">
        <v>36418</v>
      </c>
      <c r="K608" s="12">
        <v>36416</v>
      </c>
      <c r="L608" s="2">
        <f t="shared" si="20"/>
        <v>-2</v>
      </c>
      <c r="M608" s="2">
        <f t="shared" si="21"/>
        <v>-6.6666666666666666E-2</v>
      </c>
      <c r="N608" s="2"/>
      <c r="O608" s="2"/>
    </row>
    <row r="609" spans="1:16" x14ac:dyDescent="0.35">
      <c r="A609" s="11">
        <v>1</v>
      </c>
      <c r="B609" s="11" t="s">
        <v>7</v>
      </c>
      <c r="C609" s="11" t="s">
        <v>9</v>
      </c>
      <c r="D609" s="11">
        <v>1</v>
      </c>
      <c r="E609" s="11">
        <v>3848</v>
      </c>
      <c r="F609" s="11">
        <v>16683</v>
      </c>
      <c r="G609" s="11">
        <v>748</v>
      </c>
      <c r="H609" s="11">
        <v>1999</v>
      </c>
      <c r="I609" s="12">
        <v>35952</v>
      </c>
      <c r="J609" s="12">
        <v>36263</v>
      </c>
      <c r="K609" s="12">
        <v>36263</v>
      </c>
      <c r="L609" s="2">
        <f t="shared" si="20"/>
        <v>0</v>
      </c>
      <c r="M609" s="2">
        <f t="shared" si="21"/>
        <v>0</v>
      </c>
      <c r="N609" s="2"/>
      <c r="O609" s="2"/>
    </row>
    <row r="610" spans="1:16" x14ac:dyDescent="0.35">
      <c r="A610" s="11">
        <v>1</v>
      </c>
      <c r="B610" s="11" t="s">
        <v>7</v>
      </c>
      <c r="C610" s="11" t="s">
        <v>2</v>
      </c>
      <c r="D610" s="11">
        <v>1</v>
      </c>
      <c r="E610" s="11">
        <v>3848</v>
      </c>
      <c r="F610" s="11">
        <v>16683</v>
      </c>
      <c r="G610" s="11">
        <v>741</v>
      </c>
      <c r="H610" s="11">
        <v>1999</v>
      </c>
      <c r="I610" s="12">
        <v>35952</v>
      </c>
      <c r="J610" s="12">
        <v>36263</v>
      </c>
      <c r="K610" s="12">
        <v>36263</v>
      </c>
      <c r="L610" s="2">
        <f t="shared" si="20"/>
        <v>0</v>
      </c>
      <c r="M610" s="2">
        <f t="shared" si="21"/>
        <v>0</v>
      </c>
      <c r="N610" s="2"/>
      <c r="O610" s="2"/>
    </row>
    <row r="611" spans="1:16" x14ac:dyDescent="0.35">
      <c r="A611" s="11">
        <v>1</v>
      </c>
      <c r="B611" s="11" t="s">
        <v>7</v>
      </c>
      <c r="C611" s="11" t="s">
        <v>9</v>
      </c>
      <c r="D611" s="11">
        <v>13</v>
      </c>
      <c r="E611" s="11">
        <v>3886</v>
      </c>
      <c r="F611" s="11">
        <v>16759</v>
      </c>
      <c r="G611" s="11">
        <v>7625</v>
      </c>
      <c r="H611" s="11">
        <v>1999</v>
      </c>
      <c r="I611" s="12">
        <v>35969</v>
      </c>
      <c r="J611" s="12">
        <v>36361</v>
      </c>
      <c r="K611" s="12">
        <v>36411</v>
      </c>
      <c r="L611" s="2">
        <f t="shared" si="20"/>
        <v>48</v>
      </c>
      <c r="M611" s="2">
        <f t="shared" si="21"/>
        <v>1.6</v>
      </c>
      <c r="N611" s="2"/>
      <c r="O611" s="2"/>
    </row>
    <row r="612" spans="1:16" x14ac:dyDescent="0.35">
      <c r="A612" s="11">
        <v>1</v>
      </c>
      <c r="B612" s="11" t="s">
        <v>7</v>
      </c>
      <c r="C612" s="11" t="s">
        <v>2</v>
      </c>
      <c r="D612" s="11">
        <v>1</v>
      </c>
      <c r="E612" s="11">
        <v>3972</v>
      </c>
      <c r="F612" s="11">
        <v>16728</v>
      </c>
      <c r="G612" s="11">
        <v>602</v>
      </c>
      <c r="H612" s="11">
        <v>1999</v>
      </c>
      <c r="I612" s="12">
        <v>35962</v>
      </c>
      <c r="J612" s="12">
        <v>35985</v>
      </c>
      <c r="K612" s="12">
        <v>36231</v>
      </c>
      <c r="L612" s="2">
        <f t="shared" si="20"/>
        <v>243</v>
      </c>
      <c r="M612" s="2">
        <f t="shared" si="21"/>
        <v>8.1</v>
      </c>
      <c r="N612" s="2"/>
      <c r="O612" s="2"/>
    </row>
    <row r="613" spans="1:16" x14ac:dyDescent="0.35">
      <c r="A613" s="11">
        <v>1</v>
      </c>
      <c r="B613" s="11" t="s">
        <v>20</v>
      </c>
      <c r="C613" s="11" t="s">
        <v>1</v>
      </c>
      <c r="D613" s="11">
        <v>1</v>
      </c>
      <c r="E613" s="11">
        <v>3922</v>
      </c>
      <c r="F613" s="11">
        <v>16754</v>
      </c>
      <c r="G613" s="11">
        <v>7737</v>
      </c>
      <c r="H613" s="11">
        <v>1999</v>
      </c>
      <c r="I613" s="12">
        <v>35968</v>
      </c>
      <c r="J613" s="12">
        <v>36053</v>
      </c>
      <c r="K613" s="12">
        <v>36367</v>
      </c>
      <c r="L613" s="2">
        <f t="shared" si="20"/>
        <v>311</v>
      </c>
      <c r="M613" s="2">
        <f t="shared" si="21"/>
        <v>10.366666666666667</v>
      </c>
      <c r="N613" s="2"/>
      <c r="O613" s="2"/>
    </row>
    <row r="614" spans="1:16" x14ac:dyDescent="0.35">
      <c r="A614" s="11">
        <v>1</v>
      </c>
      <c r="B614" s="11" t="s">
        <v>13</v>
      </c>
      <c r="C614" s="11" t="s">
        <v>2</v>
      </c>
      <c r="D614" s="11">
        <v>1</v>
      </c>
      <c r="E614" s="11">
        <v>3962</v>
      </c>
      <c r="F614" s="11">
        <v>16743</v>
      </c>
      <c r="G614" s="11">
        <v>493</v>
      </c>
      <c r="H614" s="11">
        <v>2000</v>
      </c>
      <c r="I614" s="12">
        <v>35972</v>
      </c>
      <c r="J614" s="12">
        <v>36277</v>
      </c>
      <c r="K614" s="12">
        <v>36616</v>
      </c>
      <c r="L614" s="2">
        <f t="shared" si="20"/>
        <v>334</v>
      </c>
      <c r="M614" s="2">
        <f t="shared" si="21"/>
        <v>11.133333333333333</v>
      </c>
      <c r="N614" s="2"/>
      <c r="O614" s="2"/>
    </row>
    <row r="615" spans="1:16" x14ac:dyDescent="0.35">
      <c r="A615" s="11">
        <v>1</v>
      </c>
      <c r="B615" s="11" t="s">
        <v>7</v>
      </c>
      <c r="C615" s="11" t="s">
        <v>9</v>
      </c>
      <c r="D615" s="11">
        <v>1</v>
      </c>
      <c r="E615" s="11">
        <v>3841</v>
      </c>
      <c r="F615" s="11">
        <v>16712</v>
      </c>
      <c r="G615" s="11">
        <v>7797</v>
      </c>
      <c r="H615" s="11">
        <v>1999</v>
      </c>
      <c r="I615" s="12">
        <v>35955</v>
      </c>
      <c r="J615" s="12">
        <v>35995</v>
      </c>
      <c r="K615" s="12">
        <v>36416</v>
      </c>
      <c r="L615" s="2">
        <f t="shared" si="20"/>
        <v>414</v>
      </c>
      <c r="M615" s="2">
        <f t="shared" si="21"/>
        <v>13.8</v>
      </c>
      <c r="N615" s="3">
        <f>SUM(4/153)</f>
        <v>2.6143790849673203E-2</v>
      </c>
      <c r="O615" s="3">
        <f>SUM(5/153)</f>
        <v>3.2679738562091505E-2</v>
      </c>
      <c r="P615" s="3">
        <f>SUM(9/153)</f>
        <v>5.8823529411764705E-2</v>
      </c>
    </row>
    <row r="616" spans="1:16" x14ac:dyDescent="0.35">
      <c r="A616" s="11">
        <f>SUM(A607:A615)</f>
        <v>9</v>
      </c>
      <c r="I616" s="12"/>
      <c r="J616" s="12"/>
      <c r="K616" s="12"/>
      <c r="L616" s="2"/>
      <c r="M616" s="2"/>
      <c r="N616" s="2"/>
      <c r="O616" s="2"/>
    </row>
    <row r="617" spans="1:16" x14ac:dyDescent="0.35">
      <c r="I617" s="12"/>
      <c r="J617" s="12"/>
      <c r="K617" s="12"/>
      <c r="L617" s="2"/>
      <c r="M617" s="2"/>
      <c r="N617" s="2"/>
      <c r="O617" s="2"/>
    </row>
    <row r="618" spans="1:16" x14ac:dyDescent="0.35">
      <c r="A618" s="11">
        <v>1</v>
      </c>
      <c r="B618" s="11" t="s">
        <v>7</v>
      </c>
      <c r="C618" s="11" t="s">
        <v>6</v>
      </c>
      <c r="D618" s="11">
        <v>1</v>
      </c>
      <c r="E618" s="11">
        <v>3957</v>
      </c>
      <c r="F618" s="11">
        <v>16880</v>
      </c>
      <c r="G618" s="11">
        <v>49</v>
      </c>
      <c r="H618" s="11">
        <v>2000</v>
      </c>
      <c r="I618" s="12">
        <v>35991</v>
      </c>
      <c r="J618" s="12">
        <v>36341</v>
      </c>
      <c r="K618" s="12">
        <v>36434</v>
      </c>
      <c r="L618" s="2">
        <f t="shared" si="20"/>
        <v>91</v>
      </c>
      <c r="M618" s="2">
        <f t="shared" si="21"/>
        <v>3.0333333333333332</v>
      </c>
      <c r="N618" s="2"/>
      <c r="O618" s="2"/>
    </row>
    <row r="619" spans="1:16" x14ac:dyDescent="0.35">
      <c r="A619" s="11">
        <v>1</v>
      </c>
      <c r="B619" s="11" t="s">
        <v>13</v>
      </c>
      <c r="C619" s="11" t="s">
        <v>2</v>
      </c>
      <c r="D619" s="11">
        <v>1</v>
      </c>
      <c r="E619" s="11">
        <v>4064</v>
      </c>
      <c r="F619" s="11">
        <v>16902</v>
      </c>
      <c r="G619" s="11">
        <v>689</v>
      </c>
      <c r="H619" s="11">
        <v>1999</v>
      </c>
      <c r="I619" s="12">
        <v>35997</v>
      </c>
      <c r="J619" s="12">
        <v>36104</v>
      </c>
      <c r="K619" s="12">
        <v>36219</v>
      </c>
      <c r="L619" s="2">
        <f t="shared" si="20"/>
        <v>113</v>
      </c>
      <c r="M619" s="2">
        <f t="shared" si="21"/>
        <v>3.7666666666666666</v>
      </c>
      <c r="N619" s="2"/>
      <c r="O619" s="2"/>
    </row>
    <row r="620" spans="1:16" x14ac:dyDescent="0.35">
      <c r="A620" s="11">
        <v>1</v>
      </c>
      <c r="B620" s="11" t="s">
        <v>3</v>
      </c>
      <c r="C620" s="11" t="s">
        <v>19</v>
      </c>
      <c r="D620" s="11">
        <v>1</v>
      </c>
      <c r="E620" s="11">
        <v>4038</v>
      </c>
      <c r="F620" s="11">
        <v>16835</v>
      </c>
      <c r="G620" s="11">
        <v>8000</v>
      </c>
      <c r="H620" s="11">
        <v>1999</v>
      </c>
      <c r="I620" s="12">
        <v>35983</v>
      </c>
      <c r="J620" s="12">
        <v>36259</v>
      </c>
      <c r="K620" s="12">
        <v>36423</v>
      </c>
      <c r="L620" s="2">
        <f t="shared" si="20"/>
        <v>161</v>
      </c>
      <c r="M620" s="2">
        <f t="shared" si="21"/>
        <v>5.3666666666666663</v>
      </c>
      <c r="N620" s="2"/>
      <c r="O620" s="2"/>
    </row>
    <row r="621" spans="1:16" x14ac:dyDescent="0.35">
      <c r="A621" s="11">
        <v>1</v>
      </c>
      <c r="B621" s="11" t="s">
        <v>3</v>
      </c>
      <c r="C621" s="11" t="s">
        <v>2</v>
      </c>
      <c r="D621" s="11">
        <v>1</v>
      </c>
      <c r="E621" s="11">
        <v>4038</v>
      </c>
      <c r="F621" s="11">
        <v>16835</v>
      </c>
      <c r="G621" s="11">
        <v>8000</v>
      </c>
      <c r="H621" s="11">
        <v>1999</v>
      </c>
      <c r="I621" s="12">
        <v>35983</v>
      </c>
      <c r="J621" s="12">
        <v>36259</v>
      </c>
      <c r="K621" s="12">
        <v>36423</v>
      </c>
      <c r="L621" s="2">
        <f t="shared" si="20"/>
        <v>161</v>
      </c>
      <c r="M621" s="2">
        <f t="shared" si="21"/>
        <v>5.3666666666666663</v>
      </c>
      <c r="N621" s="2"/>
      <c r="O621" s="2"/>
    </row>
    <row r="622" spans="1:16" x14ac:dyDescent="0.35">
      <c r="A622" s="11">
        <v>1</v>
      </c>
      <c r="B622" s="11" t="s">
        <v>3</v>
      </c>
      <c r="C622" s="11" t="s">
        <v>37</v>
      </c>
      <c r="D622" s="11">
        <v>1</v>
      </c>
      <c r="E622" s="11">
        <v>4038</v>
      </c>
      <c r="F622" s="11">
        <v>16835</v>
      </c>
      <c r="G622" s="11">
        <v>8005</v>
      </c>
      <c r="H622" s="11">
        <v>1999</v>
      </c>
      <c r="I622" s="12">
        <v>35983</v>
      </c>
      <c r="J622" s="12">
        <v>36259</v>
      </c>
      <c r="K622" s="12">
        <v>36478</v>
      </c>
      <c r="L622" s="2">
        <f t="shared" si="20"/>
        <v>215</v>
      </c>
      <c r="M622" s="2">
        <f t="shared" si="21"/>
        <v>7.166666666666667</v>
      </c>
    </row>
    <row r="623" spans="1:16" x14ac:dyDescent="0.35">
      <c r="A623" s="11">
        <v>1</v>
      </c>
      <c r="B623" s="11" t="s">
        <v>7</v>
      </c>
      <c r="C623" s="11" t="s">
        <v>9</v>
      </c>
      <c r="D623" s="11">
        <v>13</v>
      </c>
      <c r="E623" s="11">
        <v>4026</v>
      </c>
      <c r="F623" s="11">
        <v>16915</v>
      </c>
      <c r="G623" s="11">
        <v>7241</v>
      </c>
      <c r="H623" s="11">
        <v>1999</v>
      </c>
      <c r="I623" s="12">
        <v>35996</v>
      </c>
      <c r="J623" s="12">
        <v>36130</v>
      </c>
      <c r="K623" s="12">
        <v>36349</v>
      </c>
      <c r="L623" s="2">
        <f>DAYS360(J623,K623)</f>
        <v>217</v>
      </c>
      <c r="M623" s="2">
        <f t="shared" si="21"/>
        <v>7.2333333333333334</v>
      </c>
      <c r="N623" s="2"/>
      <c r="O623" s="2"/>
    </row>
    <row r="624" spans="1:16" x14ac:dyDescent="0.35">
      <c r="A624" s="11">
        <v>1</v>
      </c>
      <c r="B624" s="11" t="s">
        <v>7</v>
      </c>
      <c r="C624" s="11" t="s">
        <v>9</v>
      </c>
      <c r="D624" s="11">
        <v>1</v>
      </c>
      <c r="E624" s="11">
        <v>4008</v>
      </c>
      <c r="F624" s="11">
        <v>16884</v>
      </c>
      <c r="G624" s="11">
        <v>841</v>
      </c>
      <c r="H624" s="11">
        <v>1999</v>
      </c>
      <c r="I624" s="12">
        <v>35996</v>
      </c>
      <c r="J624" s="12">
        <v>36008</v>
      </c>
      <c r="K624" s="12">
        <v>36238</v>
      </c>
      <c r="L624" s="2">
        <f t="shared" si="20"/>
        <v>228</v>
      </c>
      <c r="M624" s="2">
        <f t="shared" si="21"/>
        <v>7.6</v>
      </c>
      <c r="N624" s="2"/>
      <c r="O624" s="2"/>
    </row>
    <row r="625" spans="1:16" x14ac:dyDescent="0.35">
      <c r="A625" s="11">
        <v>1</v>
      </c>
      <c r="B625" s="11" t="s">
        <v>30</v>
      </c>
      <c r="C625" s="11" t="s">
        <v>214</v>
      </c>
      <c r="D625" s="11">
        <v>1</v>
      </c>
      <c r="E625" s="11">
        <v>4011</v>
      </c>
      <c r="F625" s="11">
        <v>16899</v>
      </c>
      <c r="G625" s="11">
        <v>7838</v>
      </c>
      <c r="H625" s="11">
        <v>1999</v>
      </c>
      <c r="I625" s="12">
        <v>35999</v>
      </c>
      <c r="J625" s="12">
        <v>36222</v>
      </c>
      <c r="K625" s="12">
        <v>36472</v>
      </c>
      <c r="L625" s="2">
        <f t="shared" si="20"/>
        <v>245</v>
      </c>
      <c r="M625" s="2">
        <f t="shared" si="21"/>
        <v>8.1666666666666661</v>
      </c>
      <c r="N625" s="2"/>
      <c r="O625" s="2"/>
    </row>
    <row r="626" spans="1:16" x14ac:dyDescent="0.35">
      <c r="A626" s="11">
        <v>1</v>
      </c>
      <c r="B626" s="11" t="s">
        <v>13</v>
      </c>
      <c r="C626" s="11" t="s">
        <v>212</v>
      </c>
      <c r="D626" s="11">
        <v>1</v>
      </c>
      <c r="E626" s="11">
        <v>4064</v>
      </c>
      <c r="F626" s="11">
        <v>16902</v>
      </c>
      <c r="G626" s="11">
        <v>7624</v>
      </c>
      <c r="H626" s="11">
        <v>1999</v>
      </c>
      <c r="I626" s="12">
        <v>35997</v>
      </c>
      <c r="J626" s="12">
        <v>36104</v>
      </c>
      <c r="K626" s="12">
        <v>36426</v>
      </c>
      <c r="L626" s="2">
        <f t="shared" si="20"/>
        <v>318</v>
      </c>
      <c r="M626" s="2">
        <f t="shared" si="21"/>
        <v>10.6</v>
      </c>
      <c r="N626" s="2"/>
      <c r="O626" s="2"/>
    </row>
    <row r="627" spans="1:16" x14ac:dyDescent="0.35">
      <c r="A627" s="11">
        <v>1</v>
      </c>
      <c r="B627" s="11" t="s">
        <v>7</v>
      </c>
      <c r="C627" s="11" t="s">
        <v>10</v>
      </c>
      <c r="D627" s="11">
        <v>1</v>
      </c>
      <c r="E627" s="11">
        <v>3833</v>
      </c>
      <c r="F627" s="11">
        <v>16849</v>
      </c>
      <c r="G627" s="11">
        <v>7912</v>
      </c>
      <c r="H627" s="11">
        <v>1999</v>
      </c>
      <c r="I627" s="12">
        <v>35983</v>
      </c>
      <c r="J627" s="12">
        <v>36112</v>
      </c>
      <c r="K627" s="12">
        <v>36456</v>
      </c>
      <c r="L627" s="2">
        <f t="shared" si="20"/>
        <v>340</v>
      </c>
      <c r="M627" s="2">
        <f t="shared" si="21"/>
        <v>11.333333333333334</v>
      </c>
      <c r="N627" s="3">
        <f>SUM(0/143)</f>
        <v>0</v>
      </c>
      <c r="O627" s="3">
        <f>SUM(1/143)</f>
        <v>6.993006993006993E-3</v>
      </c>
      <c r="P627" s="3">
        <f>SUM(10/143)</f>
        <v>6.9930069930069935E-2</v>
      </c>
    </row>
    <row r="628" spans="1:16" x14ac:dyDescent="0.35">
      <c r="A628" s="11">
        <f>SUM(A618:A627)</f>
        <v>10</v>
      </c>
      <c r="I628" s="12"/>
      <c r="J628" s="12"/>
      <c r="K628" s="12"/>
      <c r="L628" s="2"/>
      <c r="M628" s="2"/>
      <c r="N628" s="2"/>
      <c r="O628" s="2"/>
    </row>
    <row r="629" spans="1:16" x14ac:dyDescent="0.35">
      <c r="I629" s="12"/>
      <c r="J629" s="12"/>
      <c r="K629" s="12"/>
      <c r="L629" s="2"/>
      <c r="M629" s="2"/>
      <c r="N629" s="2"/>
      <c r="O629" s="2"/>
    </row>
    <row r="630" spans="1:16" x14ac:dyDescent="0.35">
      <c r="A630" s="11">
        <v>1</v>
      </c>
      <c r="B630" s="11" t="s">
        <v>7</v>
      </c>
      <c r="C630" s="11" t="s">
        <v>11</v>
      </c>
      <c r="D630" s="11">
        <v>1</v>
      </c>
      <c r="E630" s="11">
        <v>4044</v>
      </c>
      <c r="F630" s="11">
        <v>16916</v>
      </c>
      <c r="G630" s="11">
        <v>984</v>
      </c>
      <c r="H630" s="11">
        <v>1999</v>
      </c>
      <c r="I630" s="12">
        <v>36008</v>
      </c>
      <c r="J630" s="12">
        <v>36310</v>
      </c>
      <c r="K630" s="12">
        <v>36302</v>
      </c>
      <c r="L630" s="2">
        <f t="shared" si="20"/>
        <v>-8</v>
      </c>
      <c r="M630" s="2">
        <f t="shared" si="21"/>
        <v>-0.26666666666666666</v>
      </c>
      <c r="N630" s="2"/>
      <c r="O630" s="2"/>
    </row>
    <row r="631" spans="1:16" x14ac:dyDescent="0.35">
      <c r="A631" s="11">
        <v>1</v>
      </c>
      <c r="B631" s="11" t="s">
        <v>7</v>
      </c>
      <c r="C631" s="11" t="s">
        <v>9</v>
      </c>
      <c r="D631" s="11">
        <v>13</v>
      </c>
      <c r="E631" s="11">
        <v>4101</v>
      </c>
      <c r="F631" s="11">
        <v>16928</v>
      </c>
      <c r="G631" s="11">
        <v>28</v>
      </c>
      <c r="H631" s="11">
        <v>2000</v>
      </c>
      <c r="I631" s="12">
        <v>36013</v>
      </c>
      <c r="J631" s="12">
        <v>36517</v>
      </c>
      <c r="K631" s="12">
        <v>36515</v>
      </c>
      <c r="L631" s="2">
        <f t="shared" si="20"/>
        <v>-2</v>
      </c>
      <c r="M631" s="2">
        <f t="shared" si="21"/>
        <v>-6.6666666666666666E-2</v>
      </c>
      <c r="N631" s="2"/>
      <c r="O631" s="2"/>
    </row>
    <row r="632" spans="1:16" x14ac:dyDescent="0.35">
      <c r="A632" s="11">
        <v>1</v>
      </c>
      <c r="B632" s="11" t="s">
        <v>7</v>
      </c>
      <c r="C632" s="11" t="s">
        <v>2</v>
      </c>
      <c r="D632" s="11">
        <v>1</v>
      </c>
      <c r="E632" s="11">
        <v>4044</v>
      </c>
      <c r="F632" s="11">
        <v>16916</v>
      </c>
      <c r="G632" s="11">
        <v>985</v>
      </c>
      <c r="H632" s="11">
        <v>1999</v>
      </c>
      <c r="I632" s="12">
        <v>36008</v>
      </c>
      <c r="J632" s="12">
        <v>36310</v>
      </c>
      <c r="K632" s="12">
        <v>36310</v>
      </c>
      <c r="L632" s="2">
        <f t="shared" si="20"/>
        <v>0</v>
      </c>
      <c r="M632" s="2">
        <f t="shared" si="21"/>
        <v>0</v>
      </c>
      <c r="N632" s="2"/>
      <c r="O632" s="2"/>
    </row>
    <row r="633" spans="1:16" x14ac:dyDescent="0.35">
      <c r="A633" s="11">
        <v>1</v>
      </c>
      <c r="B633" s="11" t="s">
        <v>7</v>
      </c>
      <c r="C633" s="11" t="s">
        <v>1</v>
      </c>
      <c r="D633" s="11">
        <v>1</v>
      </c>
      <c r="E633" s="11">
        <v>4069</v>
      </c>
      <c r="F633" s="11">
        <v>17064</v>
      </c>
      <c r="G633" s="11">
        <v>7419</v>
      </c>
      <c r="H633" s="11">
        <v>1998</v>
      </c>
      <c r="I633" s="12">
        <v>36031</v>
      </c>
      <c r="J633" s="12">
        <v>36035</v>
      </c>
      <c r="K633" s="12">
        <v>36035</v>
      </c>
      <c r="L633" s="2">
        <f t="shared" si="20"/>
        <v>0</v>
      </c>
      <c r="M633" s="2">
        <f t="shared" si="21"/>
        <v>0</v>
      </c>
    </row>
    <row r="634" spans="1:16" x14ac:dyDescent="0.35">
      <c r="A634" s="11">
        <v>1</v>
      </c>
      <c r="B634" s="11" t="s">
        <v>7</v>
      </c>
      <c r="C634" s="11" t="s">
        <v>2</v>
      </c>
      <c r="D634" s="11">
        <v>1</v>
      </c>
      <c r="E634" s="11">
        <v>4058</v>
      </c>
      <c r="F634" s="11">
        <v>17012</v>
      </c>
      <c r="G634" s="11">
        <v>153</v>
      </c>
      <c r="H634" s="11">
        <v>2000</v>
      </c>
      <c r="I634" s="12">
        <v>36034</v>
      </c>
      <c r="J634" s="12">
        <v>36529</v>
      </c>
      <c r="K634" s="12">
        <v>36529</v>
      </c>
      <c r="L634" s="2">
        <f>DAYS360(J634,K634)</f>
        <v>0</v>
      </c>
      <c r="M634" s="2">
        <f t="shared" si="21"/>
        <v>0</v>
      </c>
      <c r="N634" s="2"/>
      <c r="O634" s="2"/>
    </row>
    <row r="635" spans="1:16" x14ac:dyDescent="0.35">
      <c r="A635" s="11">
        <v>1</v>
      </c>
      <c r="B635" s="11" t="s">
        <v>7</v>
      </c>
      <c r="C635" s="11" t="s">
        <v>2</v>
      </c>
      <c r="D635" s="11">
        <v>1</v>
      </c>
      <c r="E635" s="11">
        <v>4058</v>
      </c>
      <c r="F635" s="11">
        <v>17012</v>
      </c>
      <c r="G635" s="11">
        <v>154</v>
      </c>
      <c r="H635" s="11">
        <v>2000</v>
      </c>
      <c r="I635" s="12">
        <v>36034</v>
      </c>
      <c r="J635" s="12">
        <v>36528</v>
      </c>
      <c r="K635" s="12">
        <v>36528</v>
      </c>
      <c r="L635" s="2">
        <f t="shared" si="20"/>
        <v>0</v>
      </c>
      <c r="M635" s="2">
        <f t="shared" si="21"/>
        <v>0</v>
      </c>
      <c r="N635" s="2"/>
      <c r="O635" s="2"/>
    </row>
    <row r="636" spans="1:16" x14ac:dyDescent="0.35">
      <c r="A636" s="11">
        <v>1</v>
      </c>
      <c r="B636" s="11" t="s">
        <v>7</v>
      </c>
      <c r="C636" s="11" t="s">
        <v>10</v>
      </c>
      <c r="D636" s="11">
        <v>1</v>
      </c>
      <c r="E636" s="11">
        <v>4022</v>
      </c>
      <c r="F636" s="11">
        <v>16924</v>
      </c>
      <c r="G636" s="11">
        <v>7607</v>
      </c>
      <c r="H636" s="11">
        <v>1998</v>
      </c>
      <c r="I636" s="12">
        <v>36013</v>
      </c>
      <c r="J636" s="12">
        <v>36082</v>
      </c>
      <c r="K636" s="12">
        <v>36083</v>
      </c>
      <c r="L636" s="2">
        <f t="shared" si="20"/>
        <v>1</v>
      </c>
      <c r="M636" s="2">
        <f t="shared" si="21"/>
        <v>3.3333333333333333E-2</v>
      </c>
      <c r="N636" s="2"/>
      <c r="O636" s="2"/>
    </row>
    <row r="637" spans="1:16" x14ac:dyDescent="0.35">
      <c r="A637" s="11">
        <v>1</v>
      </c>
      <c r="B637" s="11" t="s">
        <v>7</v>
      </c>
      <c r="C637" s="11" t="s">
        <v>2</v>
      </c>
      <c r="D637" s="11">
        <v>1</v>
      </c>
      <c r="E637" s="11">
        <v>4069</v>
      </c>
      <c r="F637" s="11" t="s">
        <v>219</v>
      </c>
      <c r="G637" s="11">
        <v>305</v>
      </c>
      <c r="H637" s="11">
        <v>1999</v>
      </c>
      <c r="I637" s="12">
        <v>36031</v>
      </c>
      <c r="J637" s="12">
        <v>36074</v>
      </c>
      <c r="K637" s="12">
        <v>36173</v>
      </c>
      <c r="L637" s="2">
        <f t="shared" si="20"/>
        <v>97</v>
      </c>
      <c r="M637" s="2">
        <f t="shared" si="21"/>
        <v>3.2333333333333334</v>
      </c>
      <c r="N637" s="2"/>
      <c r="O637" s="2"/>
    </row>
    <row r="638" spans="1:16" x14ac:dyDescent="0.35">
      <c r="A638" s="11">
        <v>1</v>
      </c>
      <c r="B638" s="11" t="s">
        <v>30</v>
      </c>
      <c r="C638" s="11" t="s">
        <v>19</v>
      </c>
      <c r="D638" s="11">
        <v>1</v>
      </c>
      <c r="E638" s="11">
        <v>3681</v>
      </c>
      <c r="F638" s="11">
        <v>17031</v>
      </c>
      <c r="G638" s="11">
        <v>181</v>
      </c>
      <c r="H638" s="11">
        <v>2000</v>
      </c>
      <c r="I638" s="12">
        <v>36031</v>
      </c>
      <c r="J638" s="12">
        <v>36356</v>
      </c>
      <c r="K638" s="12">
        <v>36483</v>
      </c>
      <c r="L638" s="2">
        <f t="shared" si="20"/>
        <v>124</v>
      </c>
      <c r="M638" s="2">
        <f t="shared" si="21"/>
        <v>4.1333333333333337</v>
      </c>
      <c r="N638" s="2"/>
      <c r="O638" s="2"/>
    </row>
    <row r="639" spans="1:16" x14ac:dyDescent="0.35">
      <c r="A639" s="11">
        <v>1</v>
      </c>
      <c r="B639" s="11" t="s">
        <v>3</v>
      </c>
      <c r="C639" s="11" t="s">
        <v>30</v>
      </c>
      <c r="D639" s="11">
        <v>1</v>
      </c>
      <c r="E639" s="11">
        <v>4163</v>
      </c>
      <c r="F639" s="11">
        <v>17050</v>
      </c>
      <c r="G639" s="11">
        <v>395</v>
      </c>
      <c r="H639" s="11">
        <v>1999</v>
      </c>
      <c r="I639" s="12">
        <v>36031</v>
      </c>
      <c r="J639" s="12">
        <v>36109</v>
      </c>
      <c r="K639" s="12">
        <v>36235</v>
      </c>
      <c r="L639" s="2">
        <f t="shared" si="20"/>
        <v>126</v>
      </c>
      <c r="M639" s="2">
        <f t="shared" si="21"/>
        <v>4.2</v>
      </c>
      <c r="N639" s="2"/>
      <c r="O639" s="2"/>
    </row>
    <row r="640" spans="1:16" x14ac:dyDescent="0.35">
      <c r="A640" s="11">
        <v>1</v>
      </c>
      <c r="B640" s="11" t="s">
        <v>30</v>
      </c>
      <c r="C640" s="11" t="s">
        <v>145</v>
      </c>
      <c r="D640" s="11">
        <v>1</v>
      </c>
      <c r="E640" s="11">
        <v>3681</v>
      </c>
      <c r="F640" s="11">
        <v>17031</v>
      </c>
      <c r="G640" s="11">
        <v>152</v>
      </c>
      <c r="H640" s="11">
        <v>2000</v>
      </c>
      <c r="I640" s="12">
        <v>36031</v>
      </c>
      <c r="J640" s="12">
        <v>36355</v>
      </c>
      <c r="K640" s="12">
        <v>36490</v>
      </c>
      <c r="L640" s="2">
        <f t="shared" si="20"/>
        <v>132</v>
      </c>
      <c r="M640" s="2">
        <f t="shared" si="21"/>
        <v>4.4000000000000004</v>
      </c>
      <c r="N640" s="2"/>
      <c r="O640" s="2"/>
    </row>
    <row r="641" spans="1:16" x14ac:dyDescent="0.35">
      <c r="A641" s="11">
        <v>1</v>
      </c>
      <c r="B641" s="11" t="s">
        <v>3</v>
      </c>
      <c r="C641" s="11" t="s">
        <v>19</v>
      </c>
      <c r="D641" s="11">
        <v>1</v>
      </c>
      <c r="E641" s="11">
        <v>4118</v>
      </c>
      <c r="F641" s="11">
        <v>17047</v>
      </c>
      <c r="G641" s="11">
        <v>7333</v>
      </c>
      <c r="H641" s="11">
        <v>1999</v>
      </c>
      <c r="I641" s="12">
        <v>36034</v>
      </c>
      <c r="J641" s="12">
        <v>36173</v>
      </c>
      <c r="K641" s="12">
        <v>36335</v>
      </c>
      <c r="L641" s="2">
        <f t="shared" si="20"/>
        <v>161</v>
      </c>
      <c r="M641" s="2">
        <f t="shared" si="21"/>
        <v>5.3666666666666663</v>
      </c>
      <c r="N641" s="3">
        <f>SUM(7/91)</f>
        <v>7.6923076923076927E-2</v>
      </c>
      <c r="O641" s="3">
        <f>SUM(8/91)</f>
        <v>8.7912087912087919E-2</v>
      </c>
      <c r="P641" s="3">
        <f>SUM(12/91)</f>
        <v>0.13186813186813187</v>
      </c>
    </row>
    <row r="642" spans="1:16" x14ac:dyDescent="0.35">
      <c r="A642" s="11">
        <f>SUM(A630:A641)</f>
        <v>12</v>
      </c>
      <c r="I642" s="12"/>
      <c r="J642" s="12"/>
      <c r="K642" s="12"/>
      <c r="L642" s="2"/>
      <c r="M642" s="2"/>
      <c r="N642" s="2"/>
      <c r="O642" s="2"/>
    </row>
    <row r="643" spans="1:16" x14ac:dyDescent="0.35">
      <c r="I643" s="12"/>
      <c r="J643" s="12"/>
      <c r="K643" s="12"/>
      <c r="L643" s="2"/>
      <c r="M643" s="2"/>
      <c r="N643" s="2"/>
      <c r="O643" s="2"/>
    </row>
    <row r="644" spans="1:16" x14ac:dyDescent="0.35">
      <c r="A644" s="11">
        <v>1</v>
      </c>
      <c r="B644" s="11" t="s">
        <v>7</v>
      </c>
      <c r="C644" s="11" t="s">
        <v>9</v>
      </c>
      <c r="D644" s="11">
        <v>13</v>
      </c>
      <c r="E644" s="11">
        <v>4058</v>
      </c>
      <c r="F644" s="11">
        <v>17096</v>
      </c>
      <c r="G644" s="11">
        <v>148</v>
      </c>
      <c r="H644" s="11">
        <v>2000</v>
      </c>
      <c r="I644" s="12">
        <v>36048</v>
      </c>
      <c r="J644" s="12">
        <v>36532</v>
      </c>
      <c r="K644" s="12">
        <v>36532</v>
      </c>
      <c r="L644" s="2">
        <f t="shared" si="20"/>
        <v>0</v>
      </c>
      <c r="M644" s="2">
        <f t="shared" si="21"/>
        <v>0</v>
      </c>
      <c r="N644" s="2"/>
      <c r="O644" s="2"/>
    </row>
    <row r="645" spans="1:16" x14ac:dyDescent="0.35">
      <c r="A645" s="11">
        <v>1</v>
      </c>
      <c r="B645" s="11" t="s">
        <v>7</v>
      </c>
      <c r="C645" s="11" t="s">
        <v>9</v>
      </c>
      <c r="D645" s="11">
        <v>13</v>
      </c>
      <c r="E645" s="11">
        <v>4058</v>
      </c>
      <c r="F645" s="11">
        <v>17097</v>
      </c>
      <c r="G645" s="11">
        <v>149</v>
      </c>
      <c r="H645" s="11">
        <v>2000</v>
      </c>
      <c r="I645" s="12">
        <v>36054</v>
      </c>
      <c r="J645" s="12">
        <v>36533</v>
      </c>
      <c r="K645" s="12">
        <v>36533</v>
      </c>
      <c r="L645" s="2">
        <f t="shared" si="20"/>
        <v>0</v>
      </c>
      <c r="M645" s="2">
        <f t="shared" si="21"/>
        <v>0</v>
      </c>
      <c r="N645" s="2"/>
      <c r="O645" s="2"/>
    </row>
    <row r="646" spans="1:16" x14ac:dyDescent="0.35">
      <c r="A646" s="11">
        <v>1</v>
      </c>
      <c r="B646" s="11" t="s">
        <v>3</v>
      </c>
      <c r="C646" s="11" t="s">
        <v>2</v>
      </c>
      <c r="D646" s="11">
        <v>13</v>
      </c>
      <c r="E646" s="11">
        <v>4145</v>
      </c>
      <c r="F646" s="11">
        <v>17133</v>
      </c>
      <c r="G646" s="11">
        <v>7611</v>
      </c>
      <c r="H646" s="11">
        <v>1998</v>
      </c>
      <c r="I646" s="12">
        <v>36057</v>
      </c>
      <c r="J646" s="12">
        <v>36130</v>
      </c>
      <c r="K646" s="12">
        <v>36130</v>
      </c>
      <c r="L646" s="2">
        <f t="shared" si="20"/>
        <v>0</v>
      </c>
      <c r="M646" s="2">
        <f t="shared" si="21"/>
        <v>0</v>
      </c>
    </row>
    <row r="647" spans="1:16" x14ac:dyDescent="0.35">
      <c r="A647" s="11">
        <v>1</v>
      </c>
      <c r="B647" s="11" t="s">
        <v>30</v>
      </c>
      <c r="C647" s="11" t="s">
        <v>26</v>
      </c>
      <c r="D647" s="11">
        <v>1</v>
      </c>
      <c r="E647" s="11">
        <v>4110</v>
      </c>
      <c r="F647" s="11">
        <v>17086</v>
      </c>
      <c r="G647" s="11">
        <v>7483</v>
      </c>
      <c r="H647" s="11">
        <v>1999</v>
      </c>
      <c r="I647" s="12">
        <v>36060</v>
      </c>
      <c r="J647" s="12">
        <v>36405</v>
      </c>
      <c r="K647" s="12">
        <v>36405</v>
      </c>
      <c r="L647" s="2">
        <f>DAYS360(J647,K647)</f>
        <v>0</v>
      </c>
      <c r="M647" s="2">
        <f t="shared" si="21"/>
        <v>0</v>
      </c>
      <c r="N647" s="2"/>
      <c r="O647" s="2"/>
    </row>
    <row r="648" spans="1:16" x14ac:dyDescent="0.35">
      <c r="A648" s="11">
        <v>1</v>
      </c>
      <c r="B648" s="11" t="s">
        <v>13</v>
      </c>
      <c r="C648" s="11" t="s">
        <v>2</v>
      </c>
      <c r="D648" s="11">
        <v>1</v>
      </c>
      <c r="E648" s="11">
        <v>1924</v>
      </c>
      <c r="F648" s="11" t="s">
        <v>238</v>
      </c>
      <c r="G648" s="11">
        <v>7342</v>
      </c>
      <c r="H648" s="11">
        <v>1998</v>
      </c>
      <c r="I648" s="12">
        <v>36061</v>
      </c>
      <c r="J648" s="12">
        <v>36019</v>
      </c>
      <c r="K648" s="12">
        <v>36019</v>
      </c>
      <c r="L648" s="2">
        <f t="shared" si="20"/>
        <v>0</v>
      </c>
      <c r="M648" s="2">
        <f t="shared" si="21"/>
        <v>0</v>
      </c>
      <c r="N648" s="2"/>
      <c r="O648" s="2"/>
    </row>
    <row r="649" spans="1:16" x14ac:dyDescent="0.35">
      <c r="A649" s="11">
        <v>1</v>
      </c>
      <c r="B649" s="11" t="s">
        <v>3</v>
      </c>
      <c r="C649" s="11" t="s">
        <v>2</v>
      </c>
      <c r="D649" s="11">
        <v>13</v>
      </c>
      <c r="E649" s="11">
        <v>4145</v>
      </c>
      <c r="F649" s="11">
        <v>17132</v>
      </c>
      <c r="G649" s="11">
        <v>7612</v>
      </c>
      <c r="H649" s="11">
        <v>1998</v>
      </c>
      <c r="I649" s="12">
        <v>36045</v>
      </c>
      <c r="J649" s="12">
        <v>36130</v>
      </c>
      <c r="K649" s="12">
        <v>36133</v>
      </c>
      <c r="L649" s="2">
        <f t="shared" si="20"/>
        <v>3</v>
      </c>
      <c r="M649" s="2">
        <f t="shared" si="21"/>
        <v>0.1</v>
      </c>
      <c r="N649" s="2"/>
      <c r="O649" s="2"/>
    </row>
    <row r="650" spans="1:16" x14ac:dyDescent="0.35">
      <c r="A650" s="11">
        <v>1</v>
      </c>
      <c r="B650" s="11" t="s">
        <v>30</v>
      </c>
      <c r="C650" s="11" t="s">
        <v>19</v>
      </c>
      <c r="D650" s="11">
        <v>1</v>
      </c>
      <c r="E650" s="11">
        <v>3681</v>
      </c>
      <c r="F650" s="11">
        <v>17079</v>
      </c>
      <c r="G650" s="11">
        <v>196</v>
      </c>
      <c r="H650" s="11">
        <v>2000</v>
      </c>
      <c r="I650" s="12">
        <v>36039</v>
      </c>
      <c r="J650" s="12">
        <v>36355</v>
      </c>
      <c r="K650" s="12">
        <v>36486</v>
      </c>
      <c r="L650" s="2">
        <f t="shared" si="20"/>
        <v>128</v>
      </c>
      <c r="M650" s="2">
        <f t="shared" si="21"/>
        <v>4.2666666666666666</v>
      </c>
      <c r="N650" s="2"/>
      <c r="O650" s="2"/>
    </row>
    <row r="651" spans="1:16" x14ac:dyDescent="0.35">
      <c r="A651" s="11">
        <v>1</v>
      </c>
      <c r="B651" s="11" t="s">
        <v>30</v>
      </c>
      <c r="C651" s="11" t="s">
        <v>19</v>
      </c>
      <c r="D651" s="11">
        <v>1</v>
      </c>
      <c r="E651" s="11">
        <v>3681</v>
      </c>
      <c r="F651" s="11">
        <v>17081</v>
      </c>
      <c r="G651" s="11">
        <v>125</v>
      </c>
      <c r="H651" s="11">
        <v>2000</v>
      </c>
      <c r="I651" s="12">
        <v>36045</v>
      </c>
      <c r="J651" s="12">
        <v>36355</v>
      </c>
      <c r="K651" s="12">
        <v>36507</v>
      </c>
      <c r="L651" s="2">
        <f t="shared" si="20"/>
        <v>149</v>
      </c>
      <c r="M651" s="2">
        <f t="shared" si="21"/>
        <v>4.9666666666666668</v>
      </c>
      <c r="N651" s="2"/>
      <c r="O651" s="2"/>
    </row>
    <row r="652" spans="1:16" x14ac:dyDescent="0.35">
      <c r="A652" s="11">
        <v>1</v>
      </c>
      <c r="B652" s="11" t="s">
        <v>13</v>
      </c>
      <c r="C652" s="11" t="s">
        <v>2</v>
      </c>
      <c r="D652" s="11">
        <v>1</v>
      </c>
      <c r="E652" s="11">
        <v>4093</v>
      </c>
      <c r="F652" s="11">
        <v>16951</v>
      </c>
      <c r="G652" s="11">
        <v>7298</v>
      </c>
      <c r="H652" s="11">
        <v>1999</v>
      </c>
      <c r="I652" s="12">
        <v>36047</v>
      </c>
      <c r="J652" s="12">
        <v>36136</v>
      </c>
      <c r="K652" s="12">
        <v>36333</v>
      </c>
      <c r="L652" s="2">
        <f t="shared" si="20"/>
        <v>195</v>
      </c>
      <c r="M652" s="2">
        <f t="shared" si="21"/>
        <v>6.5</v>
      </c>
      <c r="N652" s="3">
        <f>SUM(6/105)</f>
        <v>5.7142857142857141E-2</v>
      </c>
      <c r="O652" s="3">
        <f>SUM(6/105)</f>
        <v>5.7142857142857141E-2</v>
      </c>
      <c r="P652" s="3">
        <f>SUM(9/105)</f>
        <v>8.5714285714285715E-2</v>
      </c>
    </row>
    <row r="653" spans="1:16" x14ac:dyDescent="0.35">
      <c r="A653" s="11">
        <f>SUM(A644:A652)</f>
        <v>9</v>
      </c>
      <c r="I653" s="12"/>
      <c r="J653" s="12"/>
      <c r="K653" s="12"/>
      <c r="L653" s="2"/>
      <c r="M653" s="2"/>
      <c r="N653" s="2"/>
      <c r="O653" s="2"/>
    </row>
    <row r="654" spans="1:16" x14ac:dyDescent="0.35">
      <c r="I654" s="12"/>
      <c r="J654" s="12"/>
      <c r="K654" s="12"/>
      <c r="L654" s="2"/>
      <c r="M654" s="2"/>
      <c r="N654" s="2"/>
      <c r="O654" s="2"/>
    </row>
    <row r="655" spans="1:16" x14ac:dyDescent="0.35">
      <c r="A655" s="11">
        <v>1</v>
      </c>
      <c r="B655" s="11" t="s">
        <v>7</v>
      </c>
      <c r="C655" s="11" t="s">
        <v>1</v>
      </c>
      <c r="D655" s="11">
        <v>1</v>
      </c>
      <c r="E655" s="11">
        <v>4189</v>
      </c>
      <c r="F655" s="11" t="s">
        <v>240</v>
      </c>
      <c r="G655" s="11">
        <v>7632</v>
      </c>
      <c r="H655" s="11">
        <v>1998</v>
      </c>
      <c r="I655" s="12">
        <v>36081</v>
      </c>
      <c r="J655" s="12">
        <v>36096</v>
      </c>
      <c r="K655" s="12">
        <v>36096</v>
      </c>
      <c r="L655" s="2">
        <f t="shared" si="20"/>
        <v>0</v>
      </c>
      <c r="M655" s="2">
        <f t="shared" si="21"/>
        <v>0</v>
      </c>
      <c r="N655" s="2"/>
      <c r="O655" s="2"/>
    </row>
    <row r="656" spans="1:16" x14ac:dyDescent="0.35">
      <c r="A656" s="11">
        <v>1</v>
      </c>
      <c r="B656" s="11" t="s">
        <v>20</v>
      </c>
      <c r="C656" s="11" t="s">
        <v>6</v>
      </c>
      <c r="D656" s="11">
        <v>1</v>
      </c>
      <c r="E656" s="11">
        <v>4248</v>
      </c>
      <c r="F656" s="11">
        <v>17239</v>
      </c>
      <c r="G656" s="11">
        <v>7507</v>
      </c>
      <c r="H656" s="11">
        <v>1999</v>
      </c>
      <c r="I656" s="12">
        <v>36089</v>
      </c>
      <c r="J656" s="12">
        <v>36353</v>
      </c>
      <c r="K656" s="12">
        <v>36353</v>
      </c>
      <c r="L656" s="2">
        <f t="shared" si="20"/>
        <v>0</v>
      </c>
      <c r="M656" s="2">
        <f t="shared" si="21"/>
        <v>0</v>
      </c>
      <c r="N656" s="2"/>
      <c r="O656" s="2"/>
    </row>
    <row r="657" spans="1:16" x14ac:dyDescent="0.35">
      <c r="A657" s="11">
        <v>1</v>
      </c>
      <c r="B657" s="11" t="s">
        <v>7</v>
      </c>
      <c r="C657" s="11" t="s">
        <v>1</v>
      </c>
      <c r="D657" s="11">
        <v>1</v>
      </c>
      <c r="E657" s="11">
        <v>4189</v>
      </c>
      <c r="F657" s="11">
        <v>17226</v>
      </c>
      <c r="G657" s="11">
        <v>7633</v>
      </c>
      <c r="H657" s="11">
        <v>1998</v>
      </c>
      <c r="I657" s="12">
        <v>36073</v>
      </c>
      <c r="J657" s="12">
        <v>36083</v>
      </c>
      <c r="K657" s="12">
        <v>36097</v>
      </c>
      <c r="L657" s="2">
        <f t="shared" si="20"/>
        <v>14</v>
      </c>
      <c r="M657" s="2">
        <f t="shared" si="21"/>
        <v>0.46666666666666667</v>
      </c>
      <c r="N657" s="2"/>
      <c r="O657" s="2"/>
    </row>
    <row r="658" spans="1:16" x14ac:dyDescent="0.35">
      <c r="A658" s="11">
        <v>1</v>
      </c>
      <c r="B658" s="11" t="s">
        <v>7</v>
      </c>
      <c r="C658" s="11" t="s">
        <v>6</v>
      </c>
      <c r="D658" s="11">
        <v>1</v>
      </c>
      <c r="E658" s="11">
        <v>4192</v>
      </c>
      <c r="F658" s="11">
        <v>17233</v>
      </c>
      <c r="G658" s="11">
        <v>7034</v>
      </c>
      <c r="H658" s="11">
        <v>1999</v>
      </c>
      <c r="I658" s="12">
        <v>36081</v>
      </c>
      <c r="J658" s="12">
        <v>36237</v>
      </c>
      <c r="K658" s="12">
        <v>36306</v>
      </c>
      <c r="L658" s="2">
        <f t="shared" si="20"/>
        <v>68</v>
      </c>
      <c r="M658" s="2">
        <f t="shared" si="21"/>
        <v>2.2666666666666666</v>
      </c>
      <c r="N658" s="2"/>
      <c r="O658" s="2"/>
    </row>
    <row r="659" spans="1:16" x14ac:dyDescent="0.35">
      <c r="A659" s="11">
        <v>1</v>
      </c>
      <c r="B659" s="11" t="s">
        <v>18</v>
      </c>
      <c r="C659" s="11" t="s">
        <v>2</v>
      </c>
      <c r="D659" s="11">
        <v>1</v>
      </c>
      <c r="E659" s="11">
        <v>3340</v>
      </c>
      <c r="F659" s="11">
        <v>17194</v>
      </c>
      <c r="G659" s="11">
        <v>699</v>
      </c>
      <c r="H659" s="11">
        <v>1999</v>
      </c>
      <c r="I659" s="12">
        <v>36073</v>
      </c>
      <c r="J659" s="12">
        <v>36118</v>
      </c>
      <c r="K659" s="12">
        <v>36206</v>
      </c>
      <c r="L659" s="2">
        <f t="shared" si="20"/>
        <v>86</v>
      </c>
      <c r="M659" s="2">
        <f t="shared" si="21"/>
        <v>2.8666666666666667</v>
      </c>
      <c r="N659" s="2"/>
      <c r="O659" s="2"/>
    </row>
    <row r="660" spans="1:16" x14ac:dyDescent="0.35">
      <c r="A660" s="11">
        <v>1</v>
      </c>
      <c r="B660" s="11" t="s">
        <v>3</v>
      </c>
      <c r="C660" s="11" t="s">
        <v>1</v>
      </c>
      <c r="D660" s="11">
        <v>1</v>
      </c>
      <c r="E660" s="11">
        <v>4108</v>
      </c>
      <c r="F660" s="11">
        <v>17108</v>
      </c>
      <c r="G660" s="11">
        <v>7449</v>
      </c>
      <c r="H660" s="11">
        <v>1999</v>
      </c>
      <c r="I660" s="12">
        <v>36070</v>
      </c>
      <c r="J660" s="12">
        <v>36220</v>
      </c>
      <c r="K660" s="12">
        <v>36332</v>
      </c>
      <c r="L660" s="2">
        <f t="shared" si="20"/>
        <v>110</v>
      </c>
      <c r="M660" s="2">
        <f t="shared" si="21"/>
        <v>3.6666666666666665</v>
      </c>
      <c r="N660" s="2"/>
      <c r="O660" s="2"/>
    </row>
    <row r="661" spans="1:16" x14ac:dyDescent="0.35">
      <c r="A661" s="11">
        <v>1</v>
      </c>
      <c r="B661" s="11" t="s">
        <v>7</v>
      </c>
      <c r="C661" s="11" t="s">
        <v>6</v>
      </c>
      <c r="D661" s="11">
        <v>13</v>
      </c>
      <c r="E661" s="11">
        <v>4192</v>
      </c>
      <c r="F661" s="11">
        <v>17233</v>
      </c>
      <c r="G661" s="11">
        <v>7319</v>
      </c>
      <c r="H661" s="11">
        <v>1999</v>
      </c>
      <c r="I661" s="12">
        <v>36081</v>
      </c>
      <c r="J661" s="12">
        <v>36237</v>
      </c>
      <c r="K661" s="12">
        <v>36360</v>
      </c>
      <c r="L661" s="2">
        <f t="shared" si="20"/>
        <v>121</v>
      </c>
      <c r="M661" s="2">
        <f t="shared" si="21"/>
        <v>4.0333333333333332</v>
      </c>
    </row>
    <row r="662" spans="1:16" x14ac:dyDescent="0.35">
      <c r="A662" s="11">
        <v>1</v>
      </c>
      <c r="B662" s="11" t="s">
        <v>7</v>
      </c>
      <c r="C662" s="11" t="s">
        <v>6</v>
      </c>
      <c r="D662" s="11">
        <v>13</v>
      </c>
      <c r="E662" s="11">
        <v>4192</v>
      </c>
      <c r="F662" s="11">
        <v>17289</v>
      </c>
      <c r="G662" s="11">
        <v>7320</v>
      </c>
      <c r="H662" s="11">
        <v>1999</v>
      </c>
      <c r="I662" s="12">
        <v>36095</v>
      </c>
      <c r="J662" s="12">
        <v>36237</v>
      </c>
      <c r="K662" s="12">
        <v>36360</v>
      </c>
      <c r="L662" s="2">
        <f>DAYS360(J662,K662)</f>
        <v>121</v>
      </c>
      <c r="M662" s="2">
        <f t="shared" si="21"/>
        <v>4.0333333333333332</v>
      </c>
      <c r="N662" s="2"/>
      <c r="O662" s="2"/>
    </row>
    <row r="663" spans="1:16" x14ac:dyDescent="0.35">
      <c r="A663" s="11">
        <v>1</v>
      </c>
      <c r="B663" s="11" t="s">
        <v>7</v>
      </c>
      <c r="C663" s="11" t="s">
        <v>9</v>
      </c>
      <c r="D663" s="11">
        <v>13</v>
      </c>
      <c r="E663" s="11">
        <v>4192</v>
      </c>
      <c r="F663" s="11">
        <v>17233</v>
      </c>
      <c r="G663" s="11">
        <v>168</v>
      </c>
      <c r="H663" s="11">
        <v>2000</v>
      </c>
      <c r="I663" s="12">
        <v>36081</v>
      </c>
      <c r="J663" s="12">
        <v>36237</v>
      </c>
      <c r="K663" s="12">
        <v>36482</v>
      </c>
      <c r="L663" s="2">
        <f t="shared" ref="L663:L744" si="22">DAYS360(J663,K663)</f>
        <v>240</v>
      </c>
      <c r="M663" s="2">
        <f t="shared" ref="M663:M745" si="23">SUM(L663/30)</f>
        <v>8</v>
      </c>
      <c r="N663" s="2"/>
      <c r="O663" s="2"/>
    </row>
    <row r="664" spans="1:16" x14ac:dyDescent="0.35">
      <c r="A664" s="11">
        <v>1</v>
      </c>
      <c r="B664" s="11" t="s">
        <v>7</v>
      </c>
      <c r="C664" s="11" t="s">
        <v>9</v>
      </c>
      <c r="D664" s="11">
        <v>13</v>
      </c>
      <c r="E664" s="11">
        <v>4192</v>
      </c>
      <c r="F664" s="11">
        <v>17289</v>
      </c>
      <c r="G664" s="11">
        <v>167</v>
      </c>
      <c r="H664" s="11">
        <v>2000</v>
      </c>
      <c r="I664" s="12">
        <v>36095</v>
      </c>
      <c r="J664" s="12">
        <v>36237</v>
      </c>
      <c r="K664" s="12">
        <v>36482</v>
      </c>
      <c r="L664" s="2">
        <f t="shared" si="22"/>
        <v>240</v>
      </c>
      <c r="M664" s="2">
        <f t="shared" si="23"/>
        <v>8</v>
      </c>
      <c r="N664" s="2"/>
      <c r="O664" s="2"/>
    </row>
    <row r="665" spans="1:16" x14ac:dyDescent="0.35">
      <c r="A665" s="11">
        <v>1</v>
      </c>
      <c r="B665" s="11" t="s">
        <v>3</v>
      </c>
      <c r="C665" s="11" t="s">
        <v>26</v>
      </c>
      <c r="D665" s="11">
        <v>1</v>
      </c>
      <c r="E665" s="11">
        <v>4316</v>
      </c>
      <c r="F665" s="11" t="s">
        <v>249</v>
      </c>
      <c r="G665" s="11">
        <v>446</v>
      </c>
      <c r="H665" s="11">
        <v>2000</v>
      </c>
      <c r="I665" s="12">
        <v>36096</v>
      </c>
      <c r="J665" s="12">
        <v>36270</v>
      </c>
      <c r="K665" s="12">
        <v>36574</v>
      </c>
      <c r="L665" s="2">
        <f t="shared" si="22"/>
        <v>298</v>
      </c>
      <c r="M665" s="2">
        <f t="shared" si="23"/>
        <v>9.9333333333333336</v>
      </c>
      <c r="N665" s="2"/>
      <c r="O665" s="2"/>
    </row>
    <row r="666" spans="1:16" x14ac:dyDescent="0.35">
      <c r="A666" s="11">
        <v>1</v>
      </c>
      <c r="B666" s="11" t="s">
        <v>3</v>
      </c>
      <c r="C666" s="11" t="s">
        <v>2</v>
      </c>
      <c r="D666" s="11">
        <v>1</v>
      </c>
      <c r="E666" s="11">
        <v>4316</v>
      </c>
      <c r="F666" s="11" t="s">
        <v>249</v>
      </c>
      <c r="G666" s="11">
        <v>446</v>
      </c>
      <c r="H666" s="11">
        <v>2000</v>
      </c>
      <c r="I666" s="12">
        <v>36096</v>
      </c>
      <c r="J666" s="12">
        <v>36270</v>
      </c>
      <c r="K666" s="12">
        <v>36574</v>
      </c>
      <c r="L666" s="2">
        <f t="shared" si="22"/>
        <v>298</v>
      </c>
      <c r="M666" s="2">
        <f t="shared" si="23"/>
        <v>9.9333333333333336</v>
      </c>
      <c r="N666" s="3">
        <f>SUM(3/103)</f>
        <v>2.9126213592233011E-2</v>
      </c>
      <c r="O666" s="3">
        <f>SUM(5/103)</f>
        <v>4.8543689320388349E-2</v>
      </c>
      <c r="P666" s="3">
        <f>SUM(12/103)</f>
        <v>0.11650485436893204</v>
      </c>
    </row>
    <row r="667" spans="1:16" x14ac:dyDescent="0.35">
      <c r="A667" s="11">
        <f>SUM(A655:A666)</f>
        <v>12</v>
      </c>
      <c r="I667" s="12"/>
      <c r="J667" s="12"/>
      <c r="K667" s="12"/>
      <c r="L667" s="2"/>
      <c r="M667" s="2"/>
      <c r="N667" s="2"/>
      <c r="O667" s="2"/>
    </row>
    <row r="668" spans="1:16" x14ac:dyDescent="0.35">
      <c r="I668" s="12"/>
      <c r="J668" s="12"/>
      <c r="K668" s="12"/>
      <c r="L668" s="2"/>
      <c r="M668" s="2"/>
      <c r="N668" s="2"/>
      <c r="O668" s="2"/>
    </row>
    <row r="669" spans="1:16" x14ac:dyDescent="0.35">
      <c r="A669" s="11">
        <v>1</v>
      </c>
      <c r="B669" s="11" t="s">
        <v>13</v>
      </c>
      <c r="C669" s="11" t="s">
        <v>9</v>
      </c>
      <c r="D669" s="11">
        <v>13</v>
      </c>
      <c r="E669" s="11">
        <v>4156</v>
      </c>
      <c r="F669" s="11">
        <v>17375</v>
      </c>
      <c r="G669" s="11">
        <v>7996</v>
      </c>
      <c r="H669" s="11">
        <v>1999</v>
      </c>
      <c r="I669" s="12">
        <v>36116</v>
      </c>
      <c r="J669" s="12">
        <v>36428</v>
      </c>
      <c r="K669" s="12">
        <v>36428</v>
      </c>
      <c r="L669" s="2">
        <f t="shared" si="22"/>
        <v>0</v>
      </c>
      <c r="M669" s="2">
        <f t="shared" si="23"/>
        <v>0</v>
      </c>
      <c r="N669" s="2"/>
      <c r="O669" s="2"/>
    </row>
    <row r="670" spans="1:16" x14ac:dyDescent="0.35">
      <c r="A670" s="11">
        <v>1</v>
      </c>
      <c r="B670" s="11" t="s">
        <v>7</v>
      </c>
      <c r="C670" s="11" t="s">
        <v>26</v>
      </c>
      <c r="D670" s="11">
        <v>1</v>
      </c>
      <c r="E670" s="11">
        <v>4268</v>
      </c>
      <c r="F670" s="11">
        <v>17329</v>
      </c>
      <c r="G670" s="11">
        <v>542</v>
      </c>
      <c r="H670" s="11">
        <v>1999</v>
      </c>
      <c r="I670" s="12">
        <v>36111</v>
      </c>
      <c r="J670" s="12">
        <v>36200</v>
      </c>
      <c r="K670" s="12">
        <v>36219</v>
      </c>
      <c r="L670" s="2">
        <f t="shared" si="22"/>
        <v>19</v>
      </c>
      <c r="M670" s="2">
        <f t="shared" si="23"/>
        <v>0.6333333333333333</v>
      </c>
      <c r="N670" s="2"/>
      <c r="O670" s="2"/>
    </row>
    <row r="671" spans="1:16" x14ac:dyDescent="0.35">
      <c r="A671" s="11">
        <v>1</v>
      </c>
      <c r="B671" s="11" t="s">
        <v>7</v>
      </c>
      <c r="C671" s="11" t="s">
        <v>26</v>
      </c>
      <c r="D671" s="11">
        <v>1</v>
      </c>
      <c r="E671" s="11">
        <v>4268</v>
      </c>
      <c r="F671" s="11">
        <v>17328</v>
      </c>
      <c r="G671" s="11">
        <v>543</v>
      </c>
      <c r="H671" s="11">
        <v>1999</v>
      </c>
      <c r="I671" s="12">
        <v>36111</v>
      </c>
      <c r="J671" s="12">
        <v>36200</v>
      </c>
      <c r="K671" s="12">
        <v>36219</v>
      </c>
      <c r="L671" s="2">
        <f t="shared" si="22"/>
        <v>19</v>
      </c>
      <c r="M671" s="2">
        <f t="shared" si="23"/>
        <v>0.6333333333333333</v>
      </c>
      <c r="N671" s="2"/>
      <c r="O671" s="2"/>
    </row>
    <row r="672" spans="1:16" x14ac:dyDescent="0.35">
      <c r="A672" s="11">
        <v>1</v>
      </c>
      <c r="B672" s="11" t="s">
        <v>7</v>
      </c>
      <c r="C672" s="11" t="s">
        <v>26</v>
      </c>
      <c r="D672" s="11">
        <v>1</v>
      </c>
      <c r="E672" s="11">
        <v>4268</v>
      </c>
      <c r="F672" s="11">
        <v>17356</v>
      </c>
      <c r="G672" s="11">
        <v>544</v>
      </c>
      <c r="H672" s="11">
        <v>1999</v>
      </c>
      <c r="I672" s="12">
        <v>36112</v>
      </c>
      <c r="J672" s="12">
        <v>36200</v>
      </c>
      <c r="K672" s="12">
        <v>36219</v>
      </c>
      <c r="L672" s="2">
        <f t="shared" si="22"/>
        <v>19</v>
      </c>
      <c r="M672" s="2">
        <f t="shared" si="23"/>
        <v>0.6333333333333333</v>
      </c>
      <c r="N672" s="2"/>
      <c r="O672" s="2"/>
    </row>
    <row r="673" spans="1:16" x14ac:dyDescent="0.35">
      <c r="A673" s="11">
        <v>1</v>
      </c>
      <c r="B673" s="11" t="s">
        <v>7</v>
      </c>
      <c r="C673" s="11" t="s">
        <v>26</v>
      </c>
      <c r="D673" s="11">
        <v>1</v>
      </c>
      <c r="E673" s="11">
        <v>4268</v>
      </c>
      <c r="F673" s="11">
        <v>17358</v>
      </c>
      <c r="G673" s="11">
        <v>541</v>
      </c>
      <c r="H673" s="11">
        <v>1999</v>
      </c>
      <c r="I673" s="12">
        <v>36116</v>
      </c>
      <c r="J673" s="12">
        <v>36200</v>
      </c>
      <c r="K673" s="12">
        <v>36219</v>
      </c>
      <c r="L673" s="2">
        <f t="shared" si="22"/>
        <v>19</v>
      </c>
      <c r="M673" s="2">
        <f t="shared" si="23"/>
        <v>0.6333333333333333</v>
      </c>
    </row>
    <row r="674" spans="1:16" x14ac:dyDescent="0.35">
      <c r="A674" s="11">
        <v>1</v>
      </c>
      <c r="B674" s="11" t="s">
        <v>3</v>
      </c>
      <c r="C674" s="11" t="s">
        <v>2</v>
      </c>
      <c r="D674" s="11">
        <v>1</v>
      </c>
      <c r="E674" s="11">
        <v>4375</v>
      </c>
      <c r="F674" s="11">
        <v>17316</v>
      </c>
      <c r="G674" s="11">
        <v>7301</v>
      </c>
      <c r="H674" s="11">
        <v>1999</v>
      </c>
      <c r="I674" s="12">
        <v>36109</v>
      </c>
      <c r="J674" s="12">
        <v>36255</v>
      </c>
      <c r="K674" s="12">
        <v>36355</v>
      </c>
      <c r="L674" s="2">
        <f>DAYS360(J674,K674)</f>
        <v>99</v>
      </c>
      <c r="M674" s="2">
        <f t="shared" si="23"/>
        <v>3.3</v>
      </c>
      <c r="N674" s="2"/>
      <c r="O674" s="2"/>
    </row>
    <row r="675" spans="1:16" x14ac:dyDescent="0.35">
      <c r="A675" s="11">
        <v>1</v>
      </c>
      <c r="B675" s="11" t="s">
        <v>7</v>
      </c>
      <c r="C675" s="11" t="s">
        <v>2</v>
      </c>
      <c r="D675" s="11">
        <v>1</v>
      </c>
      <c r="E675" s="11">
        <v>4259</v>
      </c>
      <c r="F675" s="11">
        <v>17322</v>
      </c>
      <c r="G675" s="11">
        <v>8010</v>
      </c>
      <c r="H675" s="11">
        <v>1999</v>
      </c>
      <c r="I675" s="12">
        <v>36108</v>
      </c>
      <c r="J675" s="12">
        <v>36265</v>
      </c>
      <c r="K675" s="12">
        <v>36419</v>
      </c>
      <c r="L675" s="2">
        <f t="shared" si="22"/>
        <v>151</v>
      </c>
      <c r="M675" s="2">
        <f t="shared" si="23"/>
        <v>5.0333333333333332</v>
      </c>
      <c r="N675" s="2"/>
      <c r="O675" s="2"/>
    </row>
    <row r="676" spans="1:16" x14ac:dyDescent="0.35">
      <c r="A676" s="11">
        <v>1</v>
      </c>
      <c r="B676" s="11" t="s">
        <v>7</v>
      </c>
      <c r="C676" s="11" t="s">
        <v>2</v>
      </c>
      <c r="D676" s="11">
        <v>1</v>
      </c>
      <c r="E676" s="11">
        <v>4195</v>
      </c>
      <c r="F676" s="11">
        <v>17330</v>
      </c>
      <c r="G676" s="11">
        <v>47</v>
      </c>
      <c r="H676" s="11">
        <v>2000</v>
      </c>
      <c r="I676" s="12">
        <v>36109</v>
      </c>
      <c r="J676" s="12">
        <v>36298</v>
      </c>
      <c r="K676" s="12">
        <v>36459</v>
      </c>
      <c r="L676" s="2">
        <f t="shared" si="22"/>
        <v>158</v>
      </c>
      <c r="M676" s="2">
        <f t="shared" si="23"/>
        <v>5.2666666666666666</v>
      </c>
      <c r="N676" s="2"/>
      <c r="O676" s="2"/>
    </row>
    <row r="677" spans="1:16" x14ac:dyDescent="0.35">
      <c r="A677" s="11">
        <v>1</v>
      </c>
      <c r="B677" s="11" t="s">
        <v>13</v>
      </c>
      <c r="C677" s="11" t="s">
        <v>2</v>
      </c>
      <c r="D677" s="11">
        <v>1</v>
      </c>
      <c r="E677" s="11">
        <v>4072</v>
      </c>
      <c r="F677" s="11">
        <v>17311</v>
      </c>
      <c r="G677" s="11">
        <v>434</v>
      </c>
      <c r="H677" s="11">
        <v>2000</v>
      </c>
      <c r="I677" s="12">
        <v>36112</v>
      </c>
      <c r="J677" s="12">
        <v>36319</v>
      </c>
      <c r="K677" s="12">
        <v>36593</v>
      </c>
      <c r="L677" s="2">
        <f t="shared" si="22"/>
        <v>270</v>
      </c>
      <c r="M677" s="2">
        <f t="shared" si="23"/>
        <v>9</v>
      </c>
      <c r="N677" s="2"/>
      <c r="O677" s="2"/>
    </row>
    <row r="678" spans="1:16" x14ac:dyDescent="0.35">
      <c r="A678" s="11">
        <v>1</v>
      </c>
      <c r="B678" s="11" t="s">
        <v>3</v>
      </c>
      <c r="C678" s="11" t="s">
        <v>19</v>
      </c>
      <c r="D678" s="11">
        <v>1</v>
      </c>
      <c r="E678" s="11">
        <v>4333</v>
      </c>
      <c r="F678" s="11">
        <v>17372</v>
      </c>
      <c r="G678" s="11">
        <v>519</v>
      </c>
      <c r="H678" s="11">
        <v>2000</v>
      </c>
      <c r="I678" s="12">
        <v>36116</v>
      </c>
      <c r="J678" s="12">
        <v>36237</v>
      </c>
      <c r="K678" s="12">
        <v>36570</v>
      </c>
      <c r="L678" s="2">
        <f t="shared" si="22"/>
        <v>326</v>
      </c>
      <c r="M678" s="2">
        <f t="shared" si="23"/>
        <v>10.866666666666667</v>
      </c>
      <c r="N678" s="3">
        <f>SUM(1/105)</f>
        <v>9.5238095238095247E-3</v>
      </c>
      <c r="O678" s="3">
        <f>SUM(6/105)</f>
        <v>5.7142857142857141E-2</v>
      </c>
      <c r="P678" s="3">
        <f>SUM(10/105)</f>
        <v>9.5238095238095233E-2</v>
      </c>
    </row>
    <row r="679" spans="1:16" x14ac:dyDescent="0.35">
      <c r="A679" s="11">
        <f>SUM(A669:A678)</f>
        <v>10</v>
      </c>
      <c r="I679" s="12"/>
      <c r="J679" s="12"/>
      <c r="K679" s="12"/>
      <c r="L679" s="2"/>
      <c r="M679" s="2"/>
      <c r="N679" s="2"/>
      <c r="O679" s="2"/>
    </row>
    <row r="680" spans="1:16" x14ac:dyDescent="0.35">
      <c r="I680" s="12"/>
      <c r="J680" s="12"/>
      <c r="K680" s="12"/>
      <c r="L680" s="2"/>
      <c r="M680" s="2"/>
      <c r="N680" s="2"/>
      <c r="O680" s="2"/>
    </row>
    <row r="681" spans="1:16" x14ac:dyDescent="0.35">
      <c r="A681" s="11">
        <v>1</v>
      </c>
      <c r="B681" s="11" t="s">
        <v>3</v>
      </c>
      <c r="C681" s="11" t="s">
        <v>2</v>
      </c>
      <c r="D681" s="11">
        <v>1</v>
      </c>
      <c r="E681" s="11">
        <v>4433</v>
      </c>
      <c r="F681" s="11">
        <v>17444</v>
      </c>
      <c r="G681" s="11">
        <v>500</v>
      </c>
      <c r="H681" s="11">
        <v>1999</v>
      </c>
      <c r="I681" s="12">
        <v>36132</v>
      </c>
      <c r="J681" s="12">
        <v>36186</v>
      </c>
      <c r="K681" s="12">
        <v>36182</v>
      </c>
      <c r="L681" s="2">
        <f t="shared" si="22"/>
        <v>-4</v>
      </c>
      <c r="M681" s="2">
        <f t="shared" si="23"/>
        <v>-0.13333333333333333</v>
      </c>
      <c r="N681" s="2"/>
      <c r="O681" s="2"/>
    </row>
    <row r="682" spans="1:16" x14ac:dyDescent="0.35">
      <c r="A682" s="11">
        <v>1</v>
      </c>
      <c r="B682" s="11" t="s">
        <v>7</v>
      </c>
      <c r="C682" s="11" t="s">
        <v>2</v>
      </c>
      <c r="D682" s="11">
        <v>1</v>
      </c>
      <c r="E682" s="11">
        <v>4335</v>
      </c>
      <c r="F682" s="11">
        <v>17520</v>
      </c>
      <c r="G682" s="11">
        <v>512</v>
      </c>
      <c r="H682" s="11">
        <v>2000</v>
      </c>
      <c r="I682" s="12">
        <v>36141</v>
      </c>
      <c r="J682" s="12">
        <v>36637</v>
      </c>
      <c r="K682" s="12">
        <v>36637</v>
      </c>
      <c r="L682" s="2">
        <f t="shared" si="22"/>
        <v>0</v>
      </c>
      <c r="M682" s="2">
        <f t="shared" si="23"/>
        <v>0</v>
      </c>
      <c r="N682" s="2"/>
      <c r="O682" s="2"/>
    </row>
    <row r="683" spans="1:16" x14ac:dyDescent="0.35">
      <c r="A683" s="11">
        <v>1</v>
      </c>
      <c r="B683" s="11" t="s">
        <v>7</v>
      </c>
      <c r="C683" s="11" t="s">
        <v>25</v>
      </c>
      <c r="D683" s="11">
        <v>1</v>
      </c>
      <c r="E683" s="11">
        <v>4339</v>
      </c>
      <c r="F683" s="11">
        <v>17426</v>
      </c>
      <c r="G683" s="11">
        <v>744</v>
      </c>
      <c r="H683" s="11">
        <v>1999</v>
      </c>
      <c r="I683" s="12">
        <v>36146</v>
      </c>
      <c r="J683" s="12">
        <v>36244</v>
      </c>
      <c r="K683" s="12">
        <v>36244</v>
      </c>
      <c r="L683" s="2">
        <f t="shared" si="22"/>
        <v>0</v>
      </c>
      <c r="M683" s="2">
        <f t="shared" si="23"/>
        <v>0</v>
      </c>
      <c r="N683" s="2"/>
      <c r="O683" s="2"/>
    </row>
    <row r="684" spans="1:16" x14ac:dyDescent="0.35">
      <c r="A684" s="11">
        <v>1</v>
      </c>
      <c r="B684" s="11" t="s">
        <v>18</v>
      </c>
      <c r="C684" s="11" t="s">
        <v>2</v>
      </c>
      <c r="D684" s="11">
        <v>1</v>
      </c>
      <c r="E684" s="11">
        <v>4440</v>
      </c>
      <c r="F684" s="11">
        <v>17458</v>
      </c>
      <c r="G684" s="11">
        <v>432</v>
      </c>
      <c r="H684" s="11">
        <v>1999</v>
      </c>
      <c r="I684" s="12">
        <v>36151</v>
      </c>
      <c r="J684" s="12">
        <v>36182</v>
      </c>
      <c r="K684" s="12">
        <v>36182</v>
      </c>
      <c r="L684" s="2">
        <f t="shared" si="22"/>
        <v>0</v>
      </c>
      <c r="M684" s="2">
        <f t="shared" si="23"/>
        <v>0</v>
      </c>
      <c r="N684" s="2"/>
      <c r="O684" s="2"/>
    </row>
    <row r="685" spans="1:16" x14ac:dyDescent="0.35">
      <c r="A685" s="11">
        <v>1</v>
      </c>
      <c r="B685" s="11" t="s">
        <v>30</v>
      </c>
      <c r="C685" s="11" t="s">
        <v>9</v>
      </c>
      <c r="D685" s="11">
        <v>13</v>
      </c>
      <c r="E685" s="11">
        <v>4009</v>
      </c>
      <c r="F685" s="11" t="s">
        <v>260</v>
      </c>
      <c r="G685" s="11">
        <v>7585</v>
      </c>
      <c r="H685" s="11">
        <v>1999</v>
      </c>
      <c r="I685" s="12">
        <v>36144</v>
      </c>
      <c r="J685" s="12">
        <v>36411</v>
      </c>
      <c r="K685" s="12">
        <v>36459</v>
      </c>
      <c r="L685" s="2">
        <f t="shared" si="22"/>
        <v>48</v>
      </c>
      <c r="M685" s="2">
        <f t="shared" si="23"/>
        <v>1.6</v>
      </c>
      <c r="N685" s="2"/>
      <c r="O685" s="2"/>
    </row>
    <row r="686" spans="1:16" x14ac:dyDescent="0.35">
      <c r="A686" s="11">
        <v>1</v>
      </c>
      <c r="B686" s="11" t="s">
        <v>7</v>
      </c>
      <c r="C686" s="11" t="s">
        <v>6</v>
      </c>
      <c r="D686" s="11">
        <v>1</v>
      </c>
      <c r="E686" s="11">
        <v>4347</v>
      </c>
      <c r="F686" s="11">
        <v>17469</v>
      </c>
      <c r="G686" s="11">
        <v>508</v>
      </c>
      <c r="H686" s="11">
        <v>1999</v>
      </c>
      <c r="I686" s="12">
        <v>36133</v>
      </c>
      <c r="J686" s="12">
        <v>36161</v>
      </c>
      <c r="K686" s="12">
        <v>36247</v>
      </c>
      <c r="L686" s="2">
        <f t="shared" si="22"/>
        <v>87</v>
      </c>
      <c r="M686" s="2">
        <f t="shared" si="23"/>
        <v>2.9</v>
      </c>
      <c r="N686" s="2"/>
      <c r="O686" s="2"/>
    </row>
    <row r="687" spans="1:16" x14ac:dyDescent="0.35">
      <c r="A687" s="11">
        <v>1</v>
      </c>
      <c r="B687" s="11" t="s">
        <v>13</v>
      </c>
      <c r="C687" s="11" t="s">
        <v>2</v>
      </c>
      <c r="D687" s="11">
        <v>13</v>
      </c>
      <c r="E687" s="11">
        <v>4325</v>
      </c>
      <c r="F687" s="11">
        <v>17493</v>
      </c>
      <c r="G687" s="11">
        <v>982</v>
      </c>
      <c r="H687" s="11">
        <v>2000</v>
      </c>
      <c r="I687" s="12">
        <v>36139</v>
      </c>
      <c r="J687" s="12">
        <v>36647</v>
      </c>
      <c r="K687" s="12">
        <v>36739</v>
      </c>
      <c r="L687" s="2">
        <f t="shared" si="22"/>
        <v>90</v>
      </c>
      <c r="M687" s="2">
        <f t="shared" si="23"/>
        <v>3</v>
      </c>
      <c r="N687" s="2"/>
      <c r="O687" s="2"/>
    </row>
    <row r="688" spans="1:16" x14ac:dyDescent="0.35">
      <c r="A688" s="11">
        <v>1</v>
      </c>
      <c r="B688" s="11" t="s">
        <v>30</v>
      </c>
      <c r="C688" s="11" t="s">
        <v>2</v>
      </c>
      <c r="D688" s="11">
        <v>13</v>
      </c>
      <c r="E688" s="11">
        <v>4009</v>
      </c>
      <c r="F688" s="11">
        <v>17489</v>
      </c>
      <c r="G688" s="11">
        <v>400</v>
      </c>
      <c r="H688" s="11">
        <v>2000</v>
      </c>
      <c r="I688" s="12">
        <v>36146</v>
      </c>
      <c r="J688" s="12">
        <v>36411</v>
      </c>
      <c r="K688" s="12">
        <v>36585</v>
      </c>
      <c r="L688" s="2">
        <f t="shared" si="22"/>
        <v>171</v>
      </c>
      <c r="M688" s="2">
        <f t="shared" si="23"/>
        <v>5.7</v>
      </c>
    </row>
    <row r="689" spans="1:16" x14ac:dyDescent="0.35">
      <c r="A689" s="11">
        <v>1</v>
      </c>
      <c r="B689" s="11" t="s">
        <v>7</v>
      </c>
      <c r="C689" s="11" t="s">
        <v>2</v>
      </c>
      <c r="D689" s="11">
        <v>13</v>
      </c>
      <c r="E689" s="11">
        <v>4347</v>
      </c>
      <c r="F689" s="11">
        <v>17469</v>
      </c>
      <c r="G689" s="11">
        <v>7938</v>
      </c>
      <c r="H689" s="11">
        <v>1999</v>
      </c>
      <c r="I689" s="12">
        <v>36133</v>
      </c>
      <c r="J689" s="12">
        <v>36251</v>
      </c>
      <c r="K689" s="12">
        <v>36468</v>
      </c>
      <c r="L689" s="2">
        <f>DAYS360(J689,K689)</f>
        <v>213</v>
      </c>
      <c r="M689" s="2">
        <f t="shared" si="23"/>
        <v>7.1</v>
      </c>
      <c r="N689" s="2"/>
      <c r="O689" s="2"/>
    </row>
    <row r="690" spans="1:16" x14ac:dyDescent="0.35">
      <c r="A690" s="11">
        <v>1</v>
      </c>
      <c r="B690" s="11" t="s">
        <v>7</v>
      </c>
      <c r="C690" s="11" t="s">
        <v>9</v>
      </c>
      <c r="D690" s="11">
        <v>13</v>
      </c>
      <c r="E690" s="11">
        <v>4323</v>
      </c>
      <c r="F690" s="11">
        <v>17564</v>
      </c>
      <c r="G690" s="11">
        <v>65</v>
      </c>
      <c r="H690" s="11">
        <v>2000</v>
      </c>
      <c r="I690" s="12">
        <v>36147</v>
      </c>
      <c r="J690" s="12">
        <v>36245</v>
      </c>
      <c r="K690" s="12">
        <v>36472</v>
      </c>
      <c r="L690" s="2">
        <f t="shared" si="22"/>
        <v>222</v>
      </c>
      <c r="M690" s="2">
        <f t="shared" si="23"/>
        <v>7.4</v>
      </c>
      <c r="N690" s="2"/>
      <c r="O690" s="2"/>
    </row>
    <row r="691" spans="1:16" x14ac:dyDescent="0.35">
      <c r="A691" s="11">
        <v>1</v>
      </c>
      <c r="B691" s="11" t="s">
        <v>30</v>
      </c>
      <c r="C691" s="11" t="s">
        <v>9</v>
      </c>
      <c r="D691" s="11">
        <v>1</v>
      </c>
      <c r="E691" s="11">
        <v>4099</v>
      </c>
      <c r="F691" s="11" t="s">
        <v>383</v>
      </c>
      <c r="G691" s="11">
        <v>742</v>
      </c>
      <c r="H691" s="11">
        <v>2000</v>
      </c>
      <c r="I691" s="12">
        <v>36150</v>
      </c>
      <c r="J691" s="12">
        <v>36411</v>
      </c>
      <c r="K691" s="12">
        <v>36700</v>
      </c>
      <c r="L691" s="2">
        <f t="shared" si="22"/>
        <v>285</v>
      </c>
      <c r="M691" s="2">
        <f t="shared" si="23"/>
        <v>9.5</v>
      </c>
      <c r="N691" s="2"/>
      <c r="O691" s="2"/>
    </row>
    <row r="692" spans="1:16" x14ac:dyDescent="0.35">
      <c r="A692" s="11">
        <v>1</v>
      </c>
      <c r="B692" s="11" t="s">
        <v>13</v>
      </c>
      <c r="C692" s="11" t="s">
        <v>2</v>
      </c>
      <c r="D692" s="11">
        <v>1</v>
      </c>
      <c r="E692" s="11">
        <v>4357</v>
      </c>
      <c r="F692" s="11">
        <v>17453</v>
      </c>
      <c r="G692" s="11">
        <v>591</v>
      </c>
      <c r="H692" s="11">
        <v>2000</v>
      </c>
      <c r="I692" s="12">
        <v>36137</v>
      </c>
      <c r="J692" s="12">
        <v>36337</v>
      </c>
      <c r="K692" s="12">
        <v>36665</v>
      </c>
      <c r="L692" s="2">
        <f t="shared" si="22"/>
        <v>323</v>
      </c>
      <c r="M692" s="2">
        <f t="shared" si="23"/>
        <v>10.766666666666667</v>
      </c>
      <c r="N692" s="3">
        <f>SUM(4/120)</f>
        <v>3.3333333333333333E-2</v>
      </c>
      <c r="O692" s="3">
        <f>SUM(7/120)</f>
        <v>5.8333333333333334E-2</v>
      </c>
      <c r="P692" s="3">
        <f>SUM(12/119)</f>
        <v>0.10084033613445378</v>
      </c>
    </row>
    <row r="693" spans="1:16" x14ac:dyDescent="0.35">
      <c r="A693" s="11">
        <f>SUM(A681:A692)</f>
        <v>12</v>
      </c>
      <c r="I693" s="12"/>
      <c r="J693" s="12"/>
      <c r="K693" s="12"/>
      <c r="L693" s="2"/>
      <c r="M693" s="2"/>
      <c r="N693" s="2"/>
      <c r="O693" s="2"/>
    </row>
    <row r="694" spans="1:16" x14ac:dyDescent="0.35">
      <c r="I694" s="12"/>
      <c r="J694" s="12"/>
      <c r="K694" s="12"/>
      <c r="L694" s="2"/>
      <c r="M694" s="2"/>
      <c r="N694" s="2"/>
      <c r="O694" s="2"/>
    </row>
    <row r="695" spans="1:16" x14ac:dyDescent="0.35">
      <c r="A695" s="11">
        <v>1</v>
      </c>
      <c r="B695" s="11" t="s">
        <v>7</v>
      </c>
      <c r="C695" s="11" t="s">
        <v>2</v>
      </c>
      <c r="D695" s="11">
        <v>1</v>
      </c>
      <c r="E695" s="11">
        <v>4352</v>
      </c>
      <c r="F695" s="11" t="s">
        <v>387</v>
      </c>
      <c r="G695" s="11">
        <v>741</v>
      </c>
      <c r="H695" s="11">
        <v>2000</v>
      </c>
      <c r="I695" s="12">
        <v>36167</v>
      </c>
      <c r="J695" s="12">
        <v>36769</v>
      </c>
      <c r="K695" s="12">
        <v>36706</v>
      </c>
      <c r="L695" s="2">
        <f t="shared" si="22"/>
        <v>-61</v>
      </c>
      <c r="M695" s="2">
        <f t="shared" si="23"/>
        <v>-2.0333333333333332</v>
      </c>
      <c r="N695" s="2"/>
      <c r="O695" s="2"/>
    </row>
    <row r="696" spans="1:16" x14ac:dyDescent="0.35">
      <c r="A696" s="11">
        <v>1</v>
      </c>
      <c r="B696" s="11" t="s">
        <v>13</v>
      </c>
      <c r="C696" s="11" t="s">
        <v>2</v>
      </c>
      <c r="D696" s="11">
        <v>1</v>
      </c>
      <c r="E696" s="11">
        <v>4356</v>
      </c>
      <c r="F696" s="11">
        <v>17504</v>
      </c>
      <c r="G696" s="11">
        <v>536</v>
      </c>
      <c r="H696" s="11">
        <v>2000</v>
      </c>
      <c r="I696" s="12">
        <v>36167</v>
      </c>
      <c r="J696" s="12">
        <v>36652</v>
      </c>
      <c r="K696" s="12">
        <v>36652</v>
      </c>
      <c r="L696" s="2">
        <f t="shared" si="22"/>
        <v>0</v>
      </c>
      <c r="M696" s="2">
        <f t="shared" si="23"/>
        <v>0</v>
      </c>
      <c r="N696" s="2"/>
      <c r="O696" s="2"/>
    </row>
    <row r="697" spans="1:16" x14ac:dyDescent="0.35">
      <c r="A697" s="11">
        <v>1</v>
      </c>
      <c r="B697" s="11" t="s">
        <v>7</v>
      </c>
      <c r="C697" s="11" t="s">
        <v>9</v>
      </c>
      <c r="D697" s="11">
        <v>13</v>
      </c>
      <c r="E697" s="11">
        <v>4352</v>
      </c>
      <c r="F697" s="11">
        <v>17619</v>
      </c>
      <c r="G697" s="11">
        <v>7398</v>
      </c>
      <c r="H697" s="11">
        <v>1999</v>
      </c>
      <c r="I697" s="12">
        <v>36172</v>
      </c>
      <c r="J697" s="12">
        <v>36403</v>
      </c>
      <c r="K697" s="12">
        <v>36403</v>
      </c>
      <c r="L697" s="2">
        <f t="shared" si="22"/>
        <v>0</v>
      </c>
      <c r="M697" s="2">
        <f t="shared" si="23"/>
        <v>0</v>
      </c>
      <c r="N697" s="2"/>
      <c r="O697" s="2"/>
    </row>
    <row r="698" spans="1:16" x14ac:dyDescent="0.35">
      <c r="A698" s="11">
        <v>1</v>
      </c>
      <c r="B698" s="11" t="s">
        <v>7</v>
      </c>
      <c r="C698" s="11" t="s">
        <v>2</v>
      </c>
      <c r="D698" s="11">
        <v>1</v>
      </c>
      <c r="E698" s="11">
        <v>4407</v>
      </c>
      <c r="F698" s="11">
        <v>17641</v>
      </c>
      <c r="G698" s="11">
        <v>7619</v>
      </c>
      <c r="H698" s="11">
        <v>1999</v>
      </c>
      <c r="I698" s="12">
        <v>36181</v>
      </c>
      <c r="J698" s="12">
        <v>36455</v>
      </c>
      <c r="K698" s="12">
        <v>36455</v>
      </c>
      <c r="L698" s="2">
        <f t="shared" si="22"/>
        <v>0</v>
      </c>
      <c r="M698" s="2">
        <f t="shared" si="23"/>
        <v>0</v>
      </c>
      <c r="N698" s="2"/>
      <c r="O698" s="2"/>
    </row>
    <row r="699" spans="1:16" x14ac:dyDescent="0.35">
      <c r="A699" s="11">
        <v>1</v>
      </c>
      <c r="B699" s="11" t="s">
        <v>7</v>
      </c>
      <c r="C699" s="11" t="s">
        <v>2</v>
      </c>
      <c r="D699" s="11">
        <v>1</v>
      </c>
      <c r="E699" s="11">
        <v>4407</v>
      </c>
      <c r="F699" s="11">
        <v>17647</v>
      </c>
      <c r="G699" s="11">
        <v>7577</v>
      </c>
      <c r="H699" s="11">
        <v>1999</v>
      </c>
      <c r="I699" s="12">
        <v>36185</v>
      </c>
      <c r="J699" s="12">
        <v>36452</v>
      </c>
      <c r="K699" s="12">
        <v>36452</v>
      </c>
      <c r="L699" s="2">
        <f t="shared" si="22"/>
        <v>0</v>
      </c>
      <c r="M699" s="2">
        <f t="shared" si="23"/>
        <v>0</v>
      </c>
      <c r="N699" s="2"/>
      <c r="O699" s="2"/>
    </row>
    <row r="700" spans="1:16" x14ac:dyDescent="0.35">
      <c r="A700" s="11">
        <v>1</v>
      </c>
      <c r="B700" s="11" t="s">
        <v>172</v>
      </c>
      <c r="C700" s="11" t="s">
        <v>2</v>
      </c>
      <c r="D700" s="11">
        <v>1</v>
      </c>
      <c r="E700" s="11">
        <v>4267</v>
      </c>
      <c r="F700" s="11">
        <v>17366</v>
      </c>
      <c r="G700" s="11">
        <v>776</v>
      </c>
      <c r="H700" s="11">
        <v>2000</v>
      </c>
      <c r="I700" s="12">
        <v>36181</v>
      </c>
      <c r="J700" s="12">
        <v>36731</v>
      </c>
      <c r="K700" s="12">
        <v>36732</v>
      </c>
      <c r="L700" s="2">
        <f t="shared" si="22"/>
        <v>1</v>
      </c>
      <c r="M700" s="2">
        <f t="shared" si="23"/>
        <v>3.3333333333333333E-2</v>
      </c>
    </row>
    <row r="701" spans="1:16" x14ac:dyDescent="0.35">
      <c r="A701" s="11">
        <v>1</v>
      </c>
      <c r="B701" s="11" t="s">
        <v>13</v>
      </c>
      <c r="C701" s="11" t="s">
        <v>2</v>
      </c>
      <c r="D701" s="11">
        <v>1</v>
      </c>
      <c r="E701" s="11">
        <v>4356</v>
      </c>
      <c r="F701" s="11">
        <v>17504</v>
      </c>
      <c r="G701" s="11">
        <v>780</v>
      </c>
      <c r="H701" s="11">
        <v>2000</v>
      </c>
      <c r="I701" s="12">
        <v>36167</v>
      </c>
      <c r="J701" s="12">
        <v>36625</v>
      </c>
      <c r="K701" s="12">
        <v>36728</v>
      </c>
      <c r="L701" s="2">
        <f>DAYS360(J701,K701)</f>
        <v>102</v>
      </c>
      <c r="M701" s="2">
        <f t="shared" si="23"/>
        <v>3.4</v>
      </c>
      <c r="N701" s="2"/>
      <c r="O701" s="2"/>
    </row>
    <row r="702" spans="1:16" x14ac:dyDescent="0.35">
      <c r="A702" s="11">
        <v>1</v>
      </c>
      <c r="B702" s="11" t="s">
        <v>13</v>
      </c>
      <c r="C702" s="11" t="s">
        <v>2</v>
      </c>
      <c r="D702" s="11">
        <v>1</v>
      </c>
      <c r="E702" s="11">
        <v>4356</v>
      </c>
      <c r="F702" s="11">
        <v>17504</v>
      </c>
      <c r="G702" s="11">
        <v>779</v>
      </c>
      <c r="H702" s="11">
        <v>2000</v>
      </c>
      <c r="I702" s="12">
        <v>36167</v>
      </c>
      <c r="J702" s="12">
        <v>36625</v>
      </c>
      <c r="K702" s="12">
        <v>36737</v>
      </c>
      <c r="L702" s="2">
        <f t="shared" si="22"/>
        <v>111</v>
      </c>
      <c r="M702" s="2">
        <f t="shared" si="23"/>
        <v>3.7</v>
      </c>
      <c r="N702" s="3">
        <f>SUM(7/88)</f>
        <v>7.9545454545454544E-2</v>
      </c>
      <c r="O702" s="3">
        <f>SUM(7/88)</f>
        <v>7.9545454545454544E-2</v>
      </c>
      <c r="P702" s="3">
        <f>SUM(8/88)</f>
        <v>9.0909090909090912E-2</v>
      </c>
    </row>
    <row r="703" spans="1:16" x14ac:dyDescent="0.35">
      <c r="A703" s="11">
        <f>SUM(A695:A702)</f>
        <v>8</v>
      </c>
      <c r="I703" s="12"/>
      <c r="J703" s="12"/>
      <c r="K703" s="12"/>
      <c r="L703" s="2"/>
      <c r="M703" s="2"/>
      <c r="N703" s="2"/>
      <c r="O703" s="2"/>
    </row>
    <row r="704" spans="1:16" x14ac:dyDescent="0.35">
      <c r="I704" s="12"/>
      <c r="J704" s="12"/>
      <c r="K704" s="12"/>
      <c r="L704" s="2"/>
      <c r="M704" s="2"/>
      <c r="N704" s="2"/>
      <c r="O704" s="2"/>
    </row>
    <row r="705" spans="1:15" x14ac:dyDescent="0.35">
      <c r="A705" s="11">
        <v>1</v>
      </c>
      <c r="B705" s="11" t="s">
        <v>30</v>
      </c>
      <c r="C705" s="11" t="s">
        <v>2</v>
      </c>
      <c r="D705" s="11">
        <v>1</v>
      </c>
      <c r="E705" s="11">
        <v>4450</v>
      </c>
      <c r="F705" s="11">
        <v>17796</v>
      </c>
      <c r="G705" s="11">
        <v>151</v>
      </c>
      <c r="H705" s="11">
        <v>2000</v>
      </c>
      <c r="I705" s="12">
        <v>36193</v>
      </c>
      <c r="J705" s="12">
        <v>36502</v>
      </c>
      <c r="K705" s="12">
        <v>36502</v>
      </c>
      <c r="L705" s="2">
        <f t="shared" si="22"/>
        <v>0</v>
      </c>
      <c r="M705" s="2">
        <f t="shared" si="23"/>
        <v>0</v>
      </c>
      <c r="N705" s="2"/>
      <c r="O705" s="2"/>
    </row>
    <row r="706" spans="1:15" x14ac:dyDescent="0.35">
      <c r="A706" s="11">
        <v>1</v>
      </c>
      <c r="B706" s="11" t="s">
        <v>20</v>
      </c>
      <c r="C706" s="11" t="s">
        <v>2</v>
      </c>
      <c r="D706" s="11">
        <v>1</v>
      </c>
      <c r="E706" s="11">
        <v>4602</v>
      </c>
      <c r="F706" s="11">
        <v>17811</v>
      </c>
      <c r="G706" s="11">
        <v>7742</v>
      </c>
      <c r="H706" s="11">
        <v>1999</v>
      </c>
      <c r="I706" s="12">
        <v>36209</v>
      </c>
      <c r="J706" s="12">
        <v>36371</v>
      </c>
      <c r="K706" s="12">
        <v>36371</v>
      </c>
      <c r="L706" s="2">
        <f t="shared" si="22"/>
        <v>0</v>
      </c>
      <c r="M706" s="2">
        <f t="shared" si="23"/>
        <v>0</v>
      </c>
      <c r="N706" s="2"/>
      <c r="O706" s="2"/>
    </row>
    <row r="707" spans="1:15" x14ac:dyDescent="0.35">
      <c r="A707" s="11">
        <v>1</v>
      </c>
      <c r="B707" s="11" t="s">
        <v>30</v>
      </c>
      <c r="C707" s="11" t="s">
        <v>1</v>
      </c>
      <c r="D707" s="11">
        <v>1</v>
      </c>
      <c r="E707" s="11">
        <v>4450</v>
      </c>
      <c r="F707" s="11">
        <v>17797</v>
      </c>
      <c r="G707" s="11">
        <v>128</v>
      </c>
      <c r="H707" s="11">
        <v>2000</v>
      </c>
      <c r="I707" s="12">
        <v>36214</v>
      </c>
      <c r="J707" s="12">
        <v>36504</v>
      </c>
      <c r="K707" s="12">
        <v>36504</v>
      </c>
      <c r="L707" s="2">
        <f t="shared" si="22"/>
        <v>0</v>
      </c>
      <c r="M707" s="2">
        <f t="shared" si="23"/>
        <v>0</v>
      </c>
      <c r="N707" s="2"/>
      <c r="O707" s="2"/>
    </row>
    <row r="708" spans="1:15" x14ac:dyDescent="0.35">
      <c r="A708" s="11">
        <v>1</v>
      </c>
      <c r="B708" s="11" t="s">
        <v>30</v>
      </c>
      <c r="C708" s="11" t="s">
        <v>1</v>
      </c>
      <c r="D708" s="11">
        <v>1</v>
      </c>
      <c r="E708" s="11">
        <v>4450</v>
      </c>
      <c r="F708" s="11">
        <v>17796</v>
      </c>
      <c r="G708" s="11">
        <v>129</v>
      </c>
      <c r="H708" s="11">
        <v>2000</v>
      </c>
      <c r="I708" s="12">
        <v>36214</v>
      </c>
      <c r="J708" s="12">
        <v>36503</v>
      </c>
      <c r="K708" s="12">
        <v>36503</v>
      </c>
      <c r="L708" s="2">
        <f t="shared" si="22"/>
        <v>0</v>
      </c>
      <c r="M708" s="2">
        <f t="shared" si="23"/>
        <v>0</v>
      </c>
      <c r="N708" s="2"/>
      <c r="O708" s="2"/>
    </row>
    <row r="709" spans="1:15" x14ac:dyDescent="0.35">
      <c r="A709" s="11">
        <v>1</v>
      </c>
      <c r="B709" s="11" t="s">
        <v>3</v>
      </c>
      <c r="C709" s="11" t="s">
        <v>2</v>
      </c>
      <c r="D709" s="11">
        <v>1</v>
      </c>
      <c r="E709" s="11">
        <v>4661</v>
      </c>
      <c r="F709" s="11">
        <v>17865</v>
      </c>
      <c r="G709" s="11">
        <v>8016</v>
      </c>
      <c r="H709" s="11">
        <v>1999</v>
      </c>
      <c r="I709" s="12">
        <v>36215</v>
      </c>
      <c r="J709" s="12">
        <v>36461</v>
      </c>
      <c r="K709" s="12">
        <v>36461</v>
      </c>
      <c r="L709" s="2">
        <f t="shared" si="22"/>
        <v>0</v>
      </c>
      <c r="M709" s="2">
        <f t="shared" si="23"/>
        <v>0</v>
      </c>
      <c r="N709" s="2"/>
      <c r="O709" s="2"/>
    </row>
    <row r="710" spans="1:15" x14ac:dyDescent="0.35">
      <c r="A710" s="11">
        <v>1</v>
      </c>
      <c r="B710" s="11" t="s">
        <v>7</v>
      </c>
      <c r="C710" s="11" t="s">
        <v>10</v>
      </c>
      <c r="D710" s="11">
        <v>1</v>
      </c>
      <c r="E710" s="11">
        <v>4588</v>
      </c>
      <c r="F710" s="11" t="s">
        <v>281</v>
      </c>
      <c r="G710" s="11">
        <v>8048</v>
      </c>
      <c r="H710" s="11">
        <v>1999</v>
      </c>
      <c r="I710" s="12">
        <v>36207</v>
      </c>
      <c r="J710" s="12">
        <v>36397</v>
      </c>
      <c r="K710" s="12">
        <v>36481</v>
      </c>
      <c r="L710" s="2">
        <f t="shared" si="22"/>
        <v>82</v>
      </c>
      <c r="M710" s="2">
        <f t="shared" si="23"/>
        <v>2.7333333333333334</v>
      </c>
      <c r="N710" s="2"/>
      <c r="O710" s="2"/>
    </row>
    <row r="711" spans="1:15" x14ac:dyDescent="0.35">
      <c r="A711" s="11">
        <v>1</v>
      </c>
      <c r="B711" s="11" t="s">
        <v>273</v>
      </c>
      <c r="C711" s="11" t="s">
        <v>145</v>
      </c>
      <c r="D711" s="11">
        <v>1</v>
      </c>
      <c r="E711" s="11">
        <v>4589</v>
      </c>
      <c r="F711" s="11">
        <v>17733</v>
      </c>
      <c r="G711" s="11">
        <v>7550</v>
      </c>
      <c r="H711" s="11">
        <v>1999</v>
      </c>
      <c r="I711" s="12">
        <v>36200</v>
      </c>
      <c r="J711" s="12">
        <v>36270</v>
      </c>
      <c r="K711" s="12">
        <v>36384</v>
      </c>
      <c r="L711" s="2">
        <f t="shared" si="22"/>
        <v>112</v>
      </c>
      <c r="M711" s="2">
        <f t="shared" si="23"/>
        <v>3.7333333333333334</v>
      </c>
    </row>
    <row r="712" spans="1:15" x14ac:dyDescent="0.35">
      <c r="A712" s="11">
        <v>1</v>
      </c>
      <c r="B712" s="11" t="s">
        <v>7</v>
      </c>
      <c r="C712" s="11" t="s">
        <v>26</v>
      </c>
      <c r="D712" s="11">
        <v>1</v>
      </c>
      <c r="E712" s="11">
        <v>4519</v>
      </c>
      <c r="F712" s="11">
        <v>17774</v>
      </c>
      <c r="G712" s="11">
        <v>8055</v>
      </c>
      <c r="H712" s="11">
        <v>1999</v>
      </c>
      <c r="I712" s="12">
        <v>36210</v>
      </c>
      <c r="J712" s="12">
        <v>36302</v>
      </c>
      <c r="K712" s="12">
        <v>36417</v>
      </c>
      <c r="L712" s="2">
        <f t="shared" si="22"/>
        <v>112</v>
      </c>
      <c r="M712" s="2">
        <f t="shared" si="23"/>
        <v>3.7333333333333334</v>
      </c>
      <c r="N712" s="2"/>
      <c r="O712" s="2"/>
    </row>
    <row r="713" spans="1:15" x14ac:dyDescent="0.35">
      <c r="A713" s="11">
        <v>1</v>
      </c>
      <c r="B713" s="11" t="s">
        <v>7</v>
      </c>
      <c r="C713" s="11" t="s">
        <v>2</v>
      </c>
      <c r="D713" s="11">
        <v>13</v>
      </c>
      <c r="E713" s="11">
        <v>4406</v>
      </c>
      <c r="F713" s="11">
        <v>17791</v>
      </c>
      <c r="G713" s="11">
        <v>930</v>
      </c>
      <c r="H713" s="11">
        <v>2000</v>
      </c>
      <c r="I713" s="12">
        <v>36209</v>
      </c>
      <c r="J713" s="12">
        <v>36550</v>
      </c>
      <c r="K713" s="12">
        <v>36683</v>
      </c>
      <c r="L713" s="2">
        <f>DAYS360(J713,K713)</f>
        <v>131</v>
      </c>
      <c r="M713" s="2">
        <f t="shared" si="23"/>
        <v>4.3666666666666663</v>
      </c>
      <c r="N713" s="2"/>
      <c r="O713" s="2"/>
    </row>
    <row r="714" spans="1:15" x14ac:dyDescent="0.35">
      <c r="A714" s="11">
        <v>1</v>
      </c>
      <c r="B714" s="11" t="s">
        <v>7</v>
      </c>
      <c r="C714" s="11" t="s">
        <v>2</v>
      </c>
      <c r="D714" s="11">
        <v>1</v>
      </c>
      <c r="E714" s="11">
        <v>4588</v>
      </c>
      <c r="F714" s="11">
        <v>4588</v>
      </c>
      <c r="G714" s="11">
        <v>270</v>
      </c>
      <c r="H714" s="11">
        <v>2000</v>
      </c>
      <c r="I714" s="12">
        <v>36207</v>
      </c>
      <c r="J714" s="12">
        <v>36397</v>
      </c>
      <c r="K714" s="12">
        <v>36538</v>
      </c>
      <c r="L714" s="2">
        <f t="shared" si="22"/>
        <v>138</v>
      </c>
      <c r="M714" s="2">
        <f t="shared" si="23"/>
        <v>4.5999999999999996</v>
      </c>
      <c r="N714" s="2"/>
      <c r="O714" s="2"/>
    </row>
    <row r="715" spans="1:15" x14ac:dyDescent="0.35">
      <c r="A715" s="11">
        <v>1</v>
      </c>
      <c r="B715" s="11" t="s">
        <v>273</v>
      </c>
      <c r="C715" s="11" t="s">
        <v>145</v>
      </c>
      <c r="D715" s="11">
        <v>1</v>
      </c>
      <c r="E715" s="11">
        <v>4589</v>
      </c>
      <c r="F715" s="11">
        <v>17733</v>
      </c>
      <c r="G715" s="11">
        <v>7889</v>
      </c>
      <c r="H715" s="11">
        <v>1999</v>
      </c>
      <c r="I715" s="12">
        <v>36200</v>
      </c>
      <c r="J715" s="12">
        <v>36270</v>
      </c>
      <c r="K715" s="12">
        <v>36448</v>
      </c>
      <c r="L715" s="2">
        <f t="shared" si="22"/>
        <v>175</v>
      </c>
      <c r="M715" s="2">
        <f t="shared" si="23"/>
        <v>5.833333333333333</v>
      </c>
    </row>
    <row r="716" spans="1:15" x14ac:dyDescent="0.35">
      <c r="A716" s="11">
        <v>1</v>
      </c>
      <c r="B716" s="11" t="s">
        <v>273</v>
      </c>
      <c r="C716" s="11" t="s">
        <v>28</v>
      </c>
      <c r="D716" s="11">
        <v>1</v>
      </c>
      <c r="E716" s="11">
        <v>4589</v>
      </c>
      <c r="F716" s="11">
        <v>17733</v>
      </c>
      <c r="G716" s="11">
        <v>7889</v>
      </c>
      <c r="H716" s="11">
        <v>1999</v>
      </c>
      <c r="I716" s="12">
        <v>36200</v>
      </c>
      <c r="J716" s="12">
        <v>36270</v>
      </c>
      <c r="K716" s="12">
        <v>36448</v>
      </c>
      <c r="L716" s="2">
        <f t="shared" si="22"/>
        <v>175</v>
      </c>
      <c r="M716" s="2">
        <f t="shared" si="23"/>
        <v>5.833333333333333</v>
      </c>
      <c r="N716" s="2"/>
      <c r="O716" s="2"/>
    </row>
    <row r="717" spans="1:15" x14ac:dyDescent="0.35">
      <c r="A717" s="11">
        <v>1</v>
      </c>
      <c r="B717" s="11" t="s">
        <v>273</v>
      </c>
      <c r="C717" s="11" t="s">
        <v>11</v>
      </c>
      <c r="D717" s="11">
        <v>1</v>
      </c>
      <c r="E717" s="11">
        <v>4589</v>
      </c>
      <c r="F717" s="11">
        <v>17733</v>
      </c>
      <c r="G717" s="11">
        <v>7889</v>
      </c>
      <c r="H717" s="11">
        <v>1999</v>
      </c>
      <c r="I717" s="12">
        <v>36200</v>
      </c>
      <c r="J717" s="12">
        <v>36270</v>
      </c>
      <c r="K717" s="12">
        <v>36448</v>
      </c>
      <c r="L717" s="2">
        <f t="shared" si="22"/>
        <v>175</v>
      </c>
      <c r="M717" s="2">
        <f t="shared" si="23"/>
        <v>5.833333333333333</v>
      </c>
      <c r="N717" s="2"/>
      <c r="O717" s="2"/>
    </row>
    <row r="718" spans="1:15" x14ac:dyDescent="0.35">
      <c r="A718" s="11">
        <v>1</v>
      </c>
      <c r="B718" s="11" t="s">
        <v>18</v>
      </c>
      <c r="C718" s="11" t="s">
        <v>26</v>
      </c>
      <c r="D718" s="11">
        <v>1</v>
      </c>
      <c r="E718" s="11">
        <v>4487</v>
      </c>
      <c r="F718" s="11">
        <v>17533</v>
      </c>
      <c r="G718" s="11">
        <v>117</v>
      </c>
      <c r="H718" s="11">
        <v>2000</v>
      </c>
      <c r="I718" s="12">
        <v>36199</v>
      </c>
      <c r="J718" s="12">
        <v>36285</v>
      </c>
      <c r="K718" s="12">
        <v>36509</v>
      </c>
      <c r="L718" s="2">
        <f t="shared" si="22"/>
        <v>220</v>
      </c>
      <c r="M718" s="2">
        <f t="shared" si="23"/>
        <v>7.333333333333333</v>
      </c>
      <c r="N718" s="2"/>
      <c r="O718" s="2"/>
    </row>
    <row r="719" spans="1:15" x14ac:dyDescent="0.35">
      <c r="A719" s="11">
        <v>1</v>
      </c>
      <c r="B719" s="11" t="s">
        <v>7</v>
      </c>
      <c r="C719" s="11" t="s">
        <v>1</v>
      </c>
      <c r="D719" s="11">
        <v>1</v>
      </c>
      <c r="E719" s="11">
        <v>4479</v>
      </c>
      <c r="F719" s="11">
        <v>17714</v>
      </c>
      <c r="G719" s="11">
        <v>7902</v>
      </c>
      <c r="H719" s="11">
        <v>1999</v>
      </c>
      <c r="I719" s="12">
        <v>36201</v>
      </c>
      <c r="J719" s="12">
        <v>36231</v>
      </c>
      <c r="K719" s="12">
        <v>36460</v>
      </c>
      <c r="L719" s="2">
        <f t="shared" si="22"/>
        <v>225</v>
      </c>
      <c r="M719" s="2">
        <f t="shared" si="23"/>
        <v>7.5</v>
      </c>
      <c r="N719" s="2"/>
      <c r="O719" s="2"/>
    </row>
    <row r="720" spans="1:15" x14ac:dyDescent="0.35">
      <c r="A720" s="11">
        <v>1</v>
      </c>
      <c r="B720" s="11" t="s">
        <v>7</v>
      </c>
      <c r="C720" s="11" t="s">
        <v>2</v>
      </c>
      <c r="D720" s="11">
        <v>1</v>
      </c>
      <c r="E720" s="11">
        <v>4479</v>
      </c>
      <c r="F720" s="11">
        <v>17714</v>
      </c>
      <c r="G720" s="11">
        <v>324</v>
      </c>
      <c r="H720" s="11">
        <v>2000</v>
      </c>
      <c r="I720" s="12">
        <v>36201</v>
      </c>
      <c r="J720" s="12">
        <v>36231</v>
      </c>
      <c r="K720" s="12">
        <v>36551</v>
      </c>
      <c r="L720" s="2">
        <f>DAYS360(J720,K720)</f>
        <v>314</v>
      </c>
      <c r="M720" s="2">
        <f t="shared" si="23"/>
        <v>10.466666666666667</v>
      </c>
      <c r="N720" s="2"/>
      <c r="O720" s="2"/>
    </row>
    <row r="721" spans="1:16" x14ac:dyDescent="0.35">
      <c r="A721" s="11">
        <v>1</v>
      </c>
      <c r="B721" s="11" t="s">
        <v>20</v>
      </c>
      <c r="C721" s="11" t="s">
        <v>1</v>
      </c>
      <c r="D721" s="11">
        <v>1</v>
      </c>
      <c r="E721" s="11">
        <v>4602</v>
      </c>
      <c r="F721" s="11">
        <v>17811</v>
      </c>
      <c r="G721" s="11">
        <v>1010</v>
      </c>
      <c r="H721" s="11">
        <v>2000</v>
      </c>
      <c r="I721" s="12">
        <v>36209</v>
      </c>
      <c r="J721" s="12">
        <v>36371</v>
      </c>
      <c r="K721" s="12">
        <v>36724</v>
      </c>
      <c r="L721" s="2">
        <f t="shared" si="22"/>
        <v>347</v>
      </c>
      <c r="M721" s="2">
        <f t="shared" si="23"/>
        <v>11.566666666666666</v>
      </c>
      <c r="N721" s="2"/>
      <c r="O721" s="2"/>
    </row>
    <row r="722" spans="1:16" x14ac:dyDescent="0.35">
      <c r="A722" s="11">
        <v>1</v>
      </c>
      <c r="B722" s="11" t="s">
        <v>20</v>
      </c>
      <c r="C722" s="11" t="s">
        <v>2</v>
      </c>
      <c r="D722" s="11">
        <v>1</v>
      </c>
      <c r="E722" s="11">
        <v>4602</v>
      </c>
      <c r="F722" s="11">
        <v>17811</v>
      </c>
      <c r="G722" s="11">
        <v>1010</v>
      </c>
      <c r="H722" s="11">
        <v>2000</v>
      </c>
      <c r="I722" s="12">
        <v>36209</v>
      </c>
      <c r="J722" s="12">
        <v>36371</v>
      </c>
      <c r="K722" s="12">
        <v>36724</v>
      </c>
      <c r="L722" s="2">
        <f t="shared" si="22"/>
        <v>347</v>
      </c>
      <c r="M722" s="2">
        <f t="shared" si="23"/>
        <v>11.566666666666666</v>
      </c>
      <c r="N722" s="2"/>
      <c r="O722" s="2"/>
    </row>
    <row r="723" spans="1:16" x14ac:dyDescent="0.35">
      <c r="A723" s="11">
        <v>1</v>
      </c>
      <c r="B723" s="11" t="s">
        <v>18</v>
      </c>
      <c r="C723" s="11" t="s">
        <v>2</v>
      </c>
      <c r="D723" s="11">
        <v>1</v>
      </c>
      <c r="E723" s="11">
        <v>4569</v>
      </c>
      <c r="F723" s="11">
        <v>17728</v>
      </c>
      <c r="G723" s="11">
        <v>971</v>
      </c>
      <c r="H723" s="11">
        <v>2000</v>
      </c>
      <c r="I723" s="12">
        <v>36203</v>
      </c>
      <c r="J723" s="12">
        <v>36307</v>
      </c>
      <c r="K723" s="12">
        <v>36672</v>
      </c>
      <c r="L723" s="2">
        <f t="shared" si="22"/>
        <v>359</v>
      </c>
      <c r="M723" s="2">
        <f t="shared" si="23"/>
        <v>11.966666666666667</v>
      </c>
      <c r="N723" s="3">
        <f>SUM(5/115)</f>
        <v>4.3478260869565216E-2</v>
      </c>
      <c r="O723" s="3">
        <f>SUM(6/115)</f>
        <v>5.2173913043478258E-2</v>
      </c>
      <c r="P723" s="3">
        <f>SUM(19/115)</f>
        <v>0.16521739130434782</v>
      </c>
    </row>
    <row r="724" spans="1:16" x14ac:dyDescent="0.35">
      <c r="A724" s="11">
        <f>SUM(A705:A723)</f>
        <v>19</v>
      </c>
      <c r="I724" s="12"/>
      <c r="J724" s="12"/>
      <c r="K724" s="12"/>
      <c r="L724" s="2"/>
      <c r="M724" s="2"/>
      <c r="N724" s="2"/>
      <c r="O724" s="2"/>
    </row>
    <row r="725" spans="1:16" x14ac:dyDescent="0.35">
      <c r="I725" s="12"/>
      <c r="J725" s="12"/>
      <c r="K725" s="12"/>
      <c r="L725" s="2"/>
      <c r="M725" s="2"/>
      <c r="N725" s="2"/>
      <c r="O725" s="2"/>
    </row>
    <row r="726" spans="1:16" x14ac:dyDescent="0.35">
      <c r="A726" s="11">
        <v>1</v>
      </c>
      <c r="B726" s="11" t="s">
        <v>7</v>
      </c>
      <c r="C726" s="11" t="s">
        <v>2</v>
      </c>
      <c r="D726" s="11">
        <v>1</v>
      </c>
      <c r="E726" s="11">
        <v>4630</v>
      </c>
      <c r="F726" s="11">
        <v>18066</v>
      </c>
      <c r="G726" s="11">
        <v>7148</v>
      </c>
      <c r="H726" s="11">
        <v>1999</v>
      </c>
      <c r="I726" s="12">
        <v>36249</v>
      </c>
      <c r="J726" s="12">
        <v>36297</v>
      </c>
      <c r="K726" s="12">
        <v>36292</v>
      </c>
      <c r="L726" s="2">
        <f t="shared" si="22"/>
        <v>-5</v>
      </c>
      <c r="M726" s="2">
        <f t="shared" si="23"/>
        <v>-0.16666666666666666</v>
      </c>
      <c r="N726" s="2"/>
      <c r="O726" s="2"/>
    </row>
    <row r="727" spans="1:16" x14ac:dyDescent="0.35">
      <c r="A727" s="11">
        <v>1</v>
      </c>
      <c r="B727" s="11" t="s">
        <v>172</v>
      </c>
      <c r="C727" s="11" t="s">
        <v>2</v>
      </c>
      <c r="D727" s="11">
        <v>1</v>
      </c>
      <c r="E727" s="11">
        <v>4572</v>
      </c>
      <c r="F727" s="11">
        <v>17890</v>
      </c>
      <c r="G727" s="11">
        <v>7237</v>
      </c>
      <c r="H727" s="11">
        <v>1999</v>
      </c>
      <c r="I727" s="12">
        <v>36248</v>
      </c>
      <c r="J727" s="12">
        <v>36322</v>
      </c>
      <c r="K727" s="12">
        <v>36322</v>
      </c>
      <c r="L727" s="2">
        <f t="shared" si="22"/>
        <v>0</v>
      </c>
      <c r="M727" s="2">
        <f t="shared" si="23"/>
        <v>0</v>
      </c>
      <c r="N727" s="2"/>
      <c r="O727" s="2"/>
    </row>
    <row r="728" spans="1:16" x14ac:dyDescent="0.35">
      <c r="A728" s="11">
        <v>1</v>
      </c>
      <c r="B728" s="11" t="s">
        <v>172</v>
      </c>
      <c r="C728" s="11" t="s">
        <v>2</v>
      </c>
      <c r="D728" s="11">
        <v>1</v>
      </c>
      <c r="E728" s="11">
        <v>4572</v>
      </c>
      <c r="F728" s="11">
        <v>17890</v>
      </c>
      <c r="G728" s="11">
        <v>7234</v>
      </c>
      <c r="H728" s="11">
        <v>1999</v>
      </c>
      <c r="I728" s="12">
        <v>36248</v>
      </c>
      <c r="J728" s="12">
        <v>36322</v>
      </c>
      <c r="K728" s="12">
        <v>36322</v>
      </c>
      <c r="L728" s="2">
        <f t="shared" si="22"/>
        <v>0</v>
      </c>
      <c r="M728" s="2">
        <f t="shared" si="23"/>
        <v>0</v>
      </c>
      <c r="N728" s="2"/>
      <c r="O728" s="2"/>
    </row>
    <row r="729" spans="1:16" x14ac:dyDescent="0.35">
      <c r="A729" s="11">
        <v>1</v>
      </c>
      <c r="B729" s="11" t="s">
        <v>7</v>
      </c>
      <c r="C729" s="11" t="s">
        <v>9</v>
      </c>
      <c r="D729" s="11">
        <v>13</v>
      </c>
      <c r="E729" s="11">
        <v>4495</v>
      </c>
      <c r="F729" s="11">
        <v>17902</v>
      </c>
      <c r="G729" s="11">
        <v>7714</v>
      </c>
      <c r="H729" s="11">
        <v>1999</v>
      </c>
      <c r="I729" s="12">
        <v>36222</v>
      </c>
      <c r="J729" s="12">
        <v>36432</v>
      </c>
      <c r="K729" s="12">
        <v>36448</v>
      </c>
      <c r="L729" s="2">
        <f t="shared" si="22"/>
        <v>16</v>
      </c>
      <c r="M729" s="2">
        <f t="shared" si="23"/>
        <v>0.53333333333333333</v>
      </c>
      <c r="N729" s="2"/>
      <c r="O729" s="2"/>
    </row>
    <row r="730" spans="1:16" x14ac:dyDescent="0.35">
      <c r="A730" s="11">
        <v>1</v>
      </c>
      <c r="B730" s="11" t="s">
        <v>7</v>
      </c>
      <c r="C730" s="11" t="s">
        <v>9</v>
      </c>
      <c r="D730" s="11">
        <v>13</v>
      </c>
      <c r="E730" s="11">
        <v>4495</v>
      </c>
      <c r="F730" s="11">
        <v>17901</v>
      </c>
      <c r="G730" s="11">
        <v>7713</v>
      </c>
      <c r="H730" s="11">
        <v>1999</v>
      </c>
      <c r="I730" s="12">
        <v>36230</v>
      </c>
      <c r="J730" s="12">
        <v>36432</v>
      </c>
      <c r="K730" s="12">
        <v>36448</v>
      </c>
      <c r="L730" s="2">
        <f t="shared" si="22"/>
        <v>16</v>
      </c>
      <c r="M730" s="2">
        <f t="shared" si="23"/>
        <v>0.53333333333333333</v>
      </c>
      <c r="N730" s="2"/>
      <c r="O730" s="2"/>
    </row>
    <row r="731" spans="1:16" x14ac:dyDescent="0.35">
      <c r="A731" s="11">
        <v>1</v>
      </c>
      <c r="B731" s="11" t="s">
        <v>7</v>
      </c>
      <c r="C731" s="11" t="s">
        <v>10</v>
      </c>
      <c r="D731" s="11">
        <v>1</v>
      </c>
      <c r="E731" s="11">
        <v>4503</v>
      </c>
      <c r="F731" s="11">
        <v>17929</v>
      </c>
      <c r="G731" s="11">
        <v>7071</v>
      </c>
      <c r="H731" s="11">
        <v>1999</v>
      </c>
      <c r="I731" s="12">
        <v>36228</v>
      </c>
      <c r="J731" s="12">
        <v>36241</v>
      </c>
      <c r="K731" s="12">
        <v>36262</v>
      </c>
      <c r="L731" s="2">
        <f t="shared" si="22"/>
        <v>20</v>
      </c>
      <c r="M731" s="2">
        <f t="shared" si="23"/>
        <v>0.66666666666666663</v>
      </c>
      <c r="N731" s="2"/>
      <c r="O731" s="2"/>
    </row>
    <row r="732" spans="1:16" x14ac:dyDescent="0.35">
      <c r="A732" s="11">
        <v>1</v>
      </c>
      <c r="B732" s="11" t="s">
        <v>18</v>
      </c>
      <c r="C732" s="11" t="s">
        <v>2</v>
      </c>
      <c r="D732" s="11">
        <v>1</v>
      </c>
      <c r="E732" s="11">
        <v>4610</v>
      </c>
      <c r="F732" s="11">
        <v>17858</v>
      </c>
      <c r="G732" s="11">
        <v>119</v>
      </c>
      <c r="H732" s="11">
        <v>2000</v>
      </c>
      <c r="I732" s="12">
        <v>36242</v>
      </c>
      <c r="J732" s="12">
        <v>36348</v>
      </c>
      <c r="K732" s="12">
        <v>36459</v>
      </c>
      <c r="L732" s="2">
        <f t="shared" si="22"/>
        <v>109</v>
      </c>
      <c r="M732" s="2">
        <f t="shared" si="23"/>
        <v>3.6333333333333333</v>
      </c>
      <c r="N732" s="2"/>
      <c r="O732" s="2"/>
    </row>
    <row r="733" spans="1:16" x14ac:dyDescent="0.35">
      <c r="A733" s="11">
        <v>1</v>
      </c>
      <c r="B733" s="11" t="s">
        <v>7</v>
      </c>
      <c r="C733" s="11" t="s">
        <v>2</v>
      </c>
      <c r="D733" s="11">
        <v>1</v>
      </c>
      <c r="E733" s="11">
        <v>4521</v>
      </c>
      <c r="F733" s="11" t="s">
        <v>415</v>
      </c>
      <c r="G733" s="11">
        <v>740</v>
      </c>
      <c r="H733" s="11">
        <v>2000</v>
      </c>
      <c r="I733" s="12">
        <v>36243</v>
      </c>
      <c r="J733" s="12">
        <v>36550</v>
      </c>
      <c r="K733" s="12">
        <v>36704</v>
      </c>
      <c r="L733" s="2">
        <f t="shared" si="22"/>
        <v>152</v>
      </c>
      <c r="M733" s="2">
        <f t="shared" si="23"/>
        <v>5.0666666666666664</v>
      </c>
    </row>
    <row r="734" spans="1:16" x14ac:dyDescent="0.35">
      <c r="A734" s="11">
        <v>1</v>
      </c>
      <c r="B734" s="11" t="s">
        <v>172</v>
      </c>
      <c r="C734" s="11" t="s">
        <v>9</v>
      </c>
      <c r="D734" s="11">
        <v>1</v>
      </c>
      <c r="E734" s="11">
        <v>4572</v>
      </c>
      <c r="F734" s="11">
        <v>17890</v>
      </c>
      <c r="G734" s="11">
        <v>214</v>
      </c>
      <c r="H734" s="11">
        <v>2000</v>
      </c>
      <c r="I734" s="12">
        <v>36248</v>
      </c>
      <c r="J734" s="12">
        <v>36300</v>
      </c>
      <c r="K734" s="12">
        <v>36469</v>
      </c>
      <c r="L734" s="2">
        <f>DAYS360(J734,K734)</f>
        <v>165</v>
      </c>
      <c r="M734" s="2">
        <f t="shared" si="23"/>
        <v>5.5</v>
      </c>
      <c r="N734" s="2"/>
      <c r="O734" s="2"/>
    </row>
    <row r="735" spans="1:16" x14ac:dyDescent="0.35">
      <c r="A735" s="11">
        <v>1</v>
      </c>
      <c r="B735" s="11" t="s">
        <v>3</v>
      </c>
      <c r="C735" s="11" t="s">
        <v>26</v>
      </c>
      <c r="D735" s="11">
        <v>1</v>
      </c>
      <c r="E735" s="11">
        <v>4694</v>
      </c>
      <c r="F735" s="11">
        <v>17913</v>
      </c>
      <c r="G735" s="11">
        <v>545</v>
      </c>
      <c r="H735" s="11">
        <v>2000</v>
      </c>
      <c r="I735" s="12">
        <v>36236</v>
      </c>
      <c r="J735" s="12">
        <v>36357</v>
      </c>
      <c r="K735" s="12">
        <v>36563</v>
      </c>
      <c r="L735" s="2">
        <f t="shared" si="22"/>
        <v>201</v>
      </c>
      <c r="M735" s="2">
        <f t="shared" si="23"/>
        <v>6.7</v>
      </c>
      <c r="N735" s="2"/>
      <c r="O735" s="2"/>
    </row>
    <row r="736" spans="1:16" x14ac:dyDescent="0.35">
      <c r="A736" s="11">
        <v>1</v>
      </c>
      <c r="B736" s="11" t="s">
        <v>7</v>
      </c>
      <c r="C736" s="11" t="s">
        <v>2</v>
      </c>
      <c r="D736" s="11">
        <v>1</v>
      </c>
      <c r="E736" s="11">
        <v>4495</v>
      </c>
      <c r="F736" s="11" t="s">
        <v>408</v>
      </c>
      <c r="G736" s="11">
        <v>590</v>
      </c>
      <c r="H736" s="11">
        <v>2000</v>
      </c>
      <c r="I736" s="12">
        <v>36230</v>
      </c>
      <c r="J736" s="12">
        <v>36455</v>
      </c>
      <c r="K736" s="12">
        <v>36663</v>
      </c>
      <c r="L736" s="2">
        <f t="shared" si="22"/>
        <v>205</v>
      </c>
      <c r="M736" s="2">
        <f t="shared" si="23"/>
        <v>6.833333333333333</v>
      </c>
      <c r="N736" s="2"/>
      <c r="O736" s="2"/>
    </row>
    <row r="737" spans="1:16" x14ac:dyDescent="0.35">
      <c r="A737" s="11">
        <v>1</v>
      </c>
      <c r="B737" s="11" t="s">
        <v>3</v>
      </c>
      <c r="C737" s="11" t="s">
        <v>1</v>
      </c>
      <c r="D737" s="11">
        <v>1</v>
      </c>
      <c r="E737" s="11">
        <v>4687</v>
      </c>
      <c r="F737" s="11">
        <v>17871</v>
      </c>
      <c r="G737" s="11">
        <v>725</v>
      </c>
      <c r="H737" s="11">
        <v>2000</v>
      </c>
      <c r="I737" s="12">
        <v>36227</v>
      </c>
      <c r="J737" s="12">
        <v>36342</v>
      </c>
      <c r="K737" s="12">
        <v>36633</v>
      </c>
      <c r="L737" s="2">
        <f t="shared" si="22"/>
        <v>286</v>
      </c>
      <c r="M737" s="2">
        <f t="shared" si="23"/>
        <v>9.5333333333333332</v>
      </c>
      <c r="N737" s="2"/>
      <c r="O737" s="2"/>
    </row>
    <row r="738" spans="1:16" x14ac:dyDescent="0.35">
      <c r="A738" s="11">
        <v>1</v>
      </c>
      <c r="B738" s="11" t="s">
        <v>3</v>
      </c>
      <c r="C738" s="11" t="s">
        <v>2</v>
      </c>
      <c r="D738" s="11">
        <v>1</v>
      </c>
      <c r="E738" s="11">
        <v>4687</v>
      </c>
      <c r="F738" s="11">
        <v>17871</v>
      </c>
      <c r="G738" s="11">
        <v>725</v>
      </c>
      <c r="H738" s="11">
        <v>2000</v>
      </c>
      <c r="I738" s="12">
        <v>36227</v>
      </c>
      <c r="J738" s="12">
        <v>36342</v>
      </c>
      <c r="K738" s="12">
        <v>36633</v>
      </c>
      <c r="L738" s="2">
        <f t="shared" si="22"/>
        <v>286</v>
      </c>
      <c r="M738" s="2">
        <f t="shared" si="23"/>
        <v>9.5333333333333332</v>
      </c>
      <c r="N738" s="2"/>
      <c r="O738" s="2"/>
    </row>
    <row r="739" spans="1:16" x14ac:dyDescent="0.35">
      <c r="A739" s="11">
        <v>1</v>
      </c>
      <c r="B739" s="11" t="s">
        <v>3</v>
      </c>
      <c r="C739" s="11" t="s">
        <v>2</v>
      </c>
      <c r="D739" s="11">
        <v>1</v>
      </c>
      <c r="E739" s="11">
        <v>4694</v>
      </c>
      <c r="F739" s="11">
        <v>17913</v>
      </c>
      <c r="G739" s="11">
        <v>969</v>
      </c>
      <c r="H739" s="11">
        <v>2000</v>
      </c>
      <c r="I739" s="12">
        <v>36236</v>
      </c>
      <c r="J739" s="12">
        <v>36357</v>
      </c>
      <c r="K739" s="12">
        <v>36693</v>
      </c>
      <c r="L739" s="2">
        <f t="shared" si="22"/>
        <v>330</v>
      </c>
      <c r="M739" s="2">
        <f t="shared" si="23"/>
        <v>11</v>
      </c>
      <c r="N739" s="3">
        <f>SUM(3/157)</f>
        <v>1.9108280254777069E-2</v>
      </c>
      <c r="O739" s="3">
        <f>SUM(6/157)</f>
        <v>3.8216560509554139E-2</v>
      </c>
      <c r="P739" s="3">
        <f>SUM(14/157)</f>
        <v>8.9171974522292988E-2</v>
      </c>
    </row>
    <row r="740" spans="1:16" x14ac:dyDescent="0.35">
      <c r="A740" s="11">
        <f>SUM(A726:A739)</f>
        <v>14</v>
      </c>
      <c r="I740" s="12"/>
      <c r="J740" s="12"/>
      <c r="K740" s="12"/>
      <c r="L740" s="2"/>
      <c r="M740" s="2"/>
      <c r="N740" s="2"/>
      <c r="O740" s="2"/>
    </row>
    <row r="741" spans="1:16" x14ac:dyDescent="0.35">
      <c r="I741" s="12"/>
      <c r="J741" s="12"/>
      <c r="K741" s="12"/>
      <c r="L741" s="2"/>
      <c r="M741" s="2"/>
      <c r="N741" s="2"/>
      <c r="O741" s="2"/>
    </row>
    <row r="742" spans="1:16" x14ac:dyDescent="0.35">
      <c r="A742" s="11">
        <v>1</v>
      </c>
      <c r="B742" s="11" t="s">
        <v>30</v>
      </c>
      <c r="C742" s="11" t="s">
        <v>2</v>
      </c>
      <c r="D742" s="11">
        <v>13</v>
      </c>
      <c r="E742" s="11">
        <v>4421</v>
      </c>
      <c r="F742" s="11">
        <v>17989</v>
      </c>
      <c r="G742" s="11">
        <v>7753</v>
      </c>
      <c r="H742" s="11">
        <v>1999</v>
      </c>
      <c r="I742" s="12">
        <v>36259</v>
      </c>
      <c r="J742" s="12">
        <v>36486</v>
      </c>
      <c r="K742" s="12">
        <v>36458</v>
      </c>
      <c r="L742" s="2">
        <f t="shared" si="22"/>
        <v>-27</v>
      </c>
      <c r="M742" s="2">
        <f t="shared" si="23"/>
        <v>-0.9</v>
      </c>
      <c r="N742" s="2"/>
      <c r="O742" s="2"/>
    </row>
    <row r="743" spans="1:16" x14ac:dyDescent="0.35">
      <c r="A743" s="11">
        <v>1</v>
      </c>
      <c r="B743" s="11" t="s">
        <v>7</v>
      </c>
      <c r="C743" s="11" t="s">
        <v>2</v>
      </c>
      <c r="D743" s="11">
        <v>1</v>
      </c>
      <c r="E743" s="11">
        <v>4703</v>
      </c>
      <c r="F743" s="11">
        <v>18152</v>
      </c>
      <c r="G743" s="11">
        <v>642</v>
      </c>
      <c r="H743" s="11">
        <v>2000</v>
      </c>
      <c r="I743" s="12">
        <v>36276</v>
      </c>
      <c r="J743" s="12">
        <v>36670</v>
      </c>
      <c r="K743" s="12">
        <v>36656</v>
      </c>
      <c r="L743" s="2">
        <f t="shared" si="22"/>
        <v>-14</v>
      </c>
      <c r="M743" s="2">
        <f t="shared" si="23"/>
        <v>-0.46666666666666667</v>
      </c>
      <c r="N743" s="2"/>
      <c r="O743" s="2"/>
    </row>
    <row r="744" spans="1:16" x14ac:dyDescent="0.35">
      <c r="A744" s="11">
        <v>1</v>
      </c>
      <c r="B744" s="11" t="s">
        <v>273</v>
      </c>
      <c r="C744" s="11" t="s">
        <v>1</v>
      </c>
      <c r="D744" s="11">
        <v>1</v>
      </c>
      <c r="E744" s="11">
        <v>4702</v>
      </c>
      <c r="F744" s="11">
        <v>18036</v>
      </c>
      <c r="G744" s="11">
        <v>7885</v>
      </c>
      <c r="H744" s="11">
        <v>1999</v>
      </c>
      <c r="I744" s="12">
        <v>36264</v>
      </c>
      <c r="J744" s="12">
        <v>36451</v>
      </c>
      <c r="K744" s="12">
        <v>36451</v>
      </c>
      <c r="L744" s="2">
        <f t="shared" si="22"/>
        <v>0</v>
      </c>
      <c r="M744" s="2">
        <f t="shared" si="23"/>
        <v>0</v>
      </c>
    </row>
    <row r="745" spans="1:16" x14ac:dyDescent="0.35">
      <c r="A745" s="11">
        <v>1</v>
      </c>
      <c r="B745" s="11" t="s">
        <v>273</v>
      </c>
      <c r="C745" s="11" t="s">
        <v>2</v>
      </c>
      <c r="D745" s="11">
        <v>1</v>
      </c>
      <c r="E745" s="11">
        <v>4702</v>
      </c>
      <c r="F745" s="11">
        <v>18036</v>
      </c>
      <c r="G745" s="11">
        <v>7885</v>
      </c>
      <c r="H745" s="11">
        <v>1999</v>
      </c>
      <c r="I745" s="12">
        <v>36264</v>
      </c>
      <c r="J745" s="12">
        <v>36451</v>
      </c>
      <c r="K745" s="12">
        <v>36451</v>
      </c>
      <c r="L745" s="2">
        <f>DAYS360(J745,K745)</f>
        <v>0</v>
      </c>
      <c r="M745" s="2">
        <f t="shared" si="23"/>
        <v>0</v>
      </c>
      <c r="N745" s="2"/>
      <c r="O745" s="2"/>
    </row>
    <row r="746" spans="1:16" x14ac:dyDescent="0.35">
      <c r="A746" s="11">
        <v>1</v>
      </c>
      <c r="B746" s="11" t="s">
        <v>18</v>
      </c>
      <c r="C746" s="11" t="s">
        <v>305</v>
      </c>
      <c r="D746" s="11">
        <v>1</v>
      </c>
      <c r="E746" s="11">
        <v>4644</v>
      </c>
      <c r="F746" s="11">
        <v>17908</v>
      </c>
      <c r="G746" s="11">
        <v>464</v>
      </c>
      <c r="H746" s="11">
        <v>2000</v>
      </c>
      <c r="I746" s="12">
        <v>36269</v>
      </c>
      <c r="J746" s="12">
        <v>36586</v>
      </c>
      <c r="K746" s="12">
        <v>36586</v>
      </c>
      <c r="L746" s="2">
        <f t="shared" ref="L746:L785" si="24">DAYS360(J746,K746)</f>
        <v>0</v>
      </c>
      <c r="M746" s="2">
        <f t="shared" ref="M746:M821" si="25">SUM(L746/30)</f>
        <v>0</v>
      </c>
      <c r="N746" s="2"/>
      <c r="O746" s="2"/>
    </row>
    <row r="747" spans="1:16" x14ac:dyDescent="0.35">
      <c r="A747" s="11">
        <v>1</v>
      </c>
      <c r="B747" s="11" t="s">
        <v>7</v>
      </c>
      <c r="C747" s="11" t="s">
        <v>10</v>
      </c>
      <c r="D747" s="11">
        <v>1</v>
      </c>
      <c r="E747" s="11">
        <v>4765</v>
      </c>
      <c r="F747" s="11">
        <v>18158</v>
      </c>
      <c r="G747" s="11">
        <v>8063</v>
      </c>
      <c r="H747" s="11">
        <v>1999</v>
      </c>
      <c r="I747" s="12">
        <v>36274</v>
      </c>
      <c r="J747" s="12">
        <v>36405</v>
      </c>
      <c r="K747" s="12">
        <v>36432</v>
      </c>
      <c r="L747" s="2">
        <f t="shared" si="24"/>
        <v>27</v>
      </c>
      <c r="M747" s="2">
        <f t="shared" si="25"/>
        <v>0.9</v>
      </c>
      <c r="N747" s="2"/>
      <c r="O747" s="2"/>
    </row>
    <row r="748" spans="1:16" x14ac:dyDescent="0.35">
      <c r="A748" s="11">
        <v>1</v>
      </c>
      <c r="B748" s="11" t="s">
        <v>273</v>
      </c>
      <c r="C748" s="11" t="s">
        <v>2</v>
      </c>
      <c r="D748" s="11">
        <v>1</v>
      </c>
      <c r="E748" s="11">
        <v>4702</v>
      </c>
      <c r="F748" s="11">
        <v>18037</v>
      </c>
      <c r="G748" s="11">
        <v>322</v>
      </c>
      <c r="H748" s="11">
        <v>2000</v>
      </c>
      <c r="I748" s="12">
        <v>36265</v>
      </c>
      <c r="J748" s="12">
        <v>36451</v>
      </c>
      <c r="K748" s="12">
        <v>36480</v>
      </c>
      <c r="L748" s="2">
        <f t="shared" si="24"/>
        <v>28</v>
      </c>
      <c r="M748" s="2">
        <f t="shared" si="25"/>
        <v>0.93333333333333335</v>
      </c>
      <c r="N748" s="2"/>
      <c r="O748" s="2"/>
    </row>
    <row r="749" spans="1:16" x14ac:dyDescent="0.35">
      <c r="A749" s="11">
        <v>1</v>
      </c>
      <c r="B749" s="11" t="s">
        <v>30</v>
      </c>
      <c r="C749" s="11" t="s">
        <v>2</v>
      </c>
      <c r="D749" s="11">
        <v>13</v>
      </c>
      <c r="E749" s="11">
        <v>4421</v>
      </c>
      <c r="F749" s="11">
        <v>17989</v>
      </c>
      <c r="G749" s="11">
        <v>338</v>
      </c>
      <c r="H749" s="11">
        <v>2000</v>
      </c>
      <c r="I749" s="12">
        <v>36259</v>
      </c>
      <c r="J749" s="12">
        <v>36486</v>
      </c>
      <c r="K749" s="12">
        <v>36564</v>
      </c>
      <c r="L749" s="2">
        <f t="shared" si="24"/>
        <v>76</v>
      </c>
      <c r="M749" s="2">
        <f t="shared" si="25"/>
        <v>2.5333333333333332</v>
      </c>
      <c r="N749" s="2"/>
      <c r="O749" s="2"/>
    </row>
    <row r="750" spans="1:16" x14ac:dyDescent="0.35">
      <c r="A750" s="11">
        <v>1</v>
      </c>
      <c r="B750" s="11" t="s">
        <v>30</v>
      </c>
      <c r="C750" s="11" t="s">
        <v>2</v>
      </c>
      <c r="D750" s="11">
        <v>13</v>
      </c>
      <c r="E750" s="11">
        <v>4421</v>
      </c>
      <c r="F750" s="11">
        <v>17991</v>
      </c>
      <c r="G750" s="11">
        <v>337</v>
      </c>
      <c r="H750" s="11">
        <v>2000</v>
      </c>
      <c r="I750" s="12">
        <v>36264</v>
      </c>
      <c r="J750" s="12">
        <v>36486</v>
      </c>
      <c r="K750" s="12">
        <v>36566</v>
      </c>
      <c r="L750" s="2">
        <f t="shared" si="24"/>
        <v>78</v>
      </c>
      <c r="M750" s="2">
        <f t="shared" si="25"/>
        <v>2.6</v>
      </c>
      <c r="N750" s="2"/>
      <c r="O750" s="2"/>
    </row>
    <row r="751" spans="1:16" x14ac:dyDescent="0.35">
      <c r="A751" s="11">
        <v>1</v>
      </c>
      <c r="B751" s="11" t="s">
        <v>7</v>
      </c>
      <c r="C751" s="11" t="s">
        <v>34</v>
      </c>
      <c r="D751" s="11">
        <v>1</v>
      </c>
      <c r="E751" s="11">
        <v>4703</v>
      </c>
      <c r="F751" s="11">
        <v>18152</v>
      </c>
      <c r="G751" s="11">
        <v>7650</v>
      </c>
      <c r="H751" s="11">
        <v>1999</v>
      </c>
      <c r="I751" s="12">
        <v>36276</v>
      </c>
      <c r="J751" s="12">
        <v>36304</v>
      </c>
      <c r="K751" s="12">
        <v>36433</v>
      </c>
      <c r="L751" s="2">
        <f t="shared" si="24"/>
        <v>126</v>
      </c>
      <c r="M751" s="2">
        <f t="shared" si="25"/>
        <v>4.2</v>
      </c>
      <c r="N751" s="2"/>
      <c r="O751" s="2"/>
    </row>
    <row r="752" spans="1:16" x14ac:dyDescent="0.35">
      <c r="A752" s="11">
        <v>1</v>
      </c>
      <c r="B752" s="11" t="s">
        <v>7</v>
      </c>
      <c r="C752" s="11" t="s">
        <v>2</v>
      </c>
      <c r="D752" s="11">
        <v>13</v>
      </c>
      <c r="E752" s="11">
        <v>4681</v>
      </c>
      <c r="F752" s="11">
        <v>18057</v>
      </c>
      <c r="G752" s="11">
        <v>1011</v>
      </c>
      <c r="H752" s="11">
        <v>2000</v>
      </c>
      <c r="I752" s="12">
        <v>36251</v>
      </c>
      <c r="J752" s="12">
        <v>36578</v>
      </c>
      <c r="K752" s="12">
        <v>36725</v>
      </c>
      <c r="L752" s="2">
        <f t="shared" si="24"/>
        <v>146</v>
      </c>
      <c r="M752" s="2">
        <f t="shared" si="25"/>
        <v>4.8666666666666663</v>
      </c>
      <c r="N752" s="2"/>
      <c r="O752" s="2"/>
    </row>
    <row r="753" spans="1:16" x14ac:dyDescent="0.35">
      <c r="A753" s="11">
        <v>1</v>
      </c>
      <c r="B753" s="11" t="s">
        <v>13</v>
      </c>
      <c r="C753" s="11" t="s">
        <v>2</v>
      </c>
      <c r="D753" s="11">
        <v>1</v>
      </c>
      <c r="E753" s="11">
        <v>4495</v>
      </c>
      <c r="F753" s="11">
        <v>18024</v>
      </c>
      <c r="G753" s="11">
        <v>589</v>
      </c>
      <c r="H753" s="11">
        <v>2000</v>
      </c>
      <c r="I753" s="12">
        <v>36277</v>
      </c>
      <c r="J753" s="12">
        <v>36475</v>
      </c>
      <c r="K753" s="12">
        <v>36663</v>
      </c>
      <c r="L753" s="2">
        <f t="shared" si="24"/>
        <v>186</v>
      </c>
      <c r="M753" s="2">
        <f t="shared" si="25"/>
        <v>6.2</v>
      </c>
      <c r="N753" s="2"/>
      <c r="O753" s="2"/>
    </row>
    <row r="754" spans="1:16" x14ac:dyDescent="0.35">
      <c r="A754" s="11">
        <v>1</v>
      </c>
      <c r="B754" s="11" t="s">
        <v>13</v>
      </c>
      <c r="C754" s="11" t="s">
        <v>2</v>
      </c>
      <c r="D754" s="11">
        <v>13</v>
      </c>
      <c r="E754" s="11">
        <v>4394</v>
      </c>
      <c r="F754" s="11">
        <v>17988</v>
      </c>
      <c r="G754" s="11">
        <v>981</v>
      </c>
      <c r="H754" s="11">
        <v>2000</v>
      </c>
      <c r="I754" s="12">
        <v>36251</v>
      </c>
      <c r="J754" s="12">
        <v>36469</v>
      </c>
      <c r="K754" s="12">
        <v>36769</v>
      </c>
      <c r="L754" s="2">
        <f t="shared" si="24"/>
        <v>296</v>
      </c>
      <c r="M754" s="2">
        <f t="shared" si="25"/>
        <v>9.8666666666666671</v>
      </c>
      <c r="N754" s="3">
        <f>SUM(5/113)</f>
        <v>4.4247787610619468E-2</v>
      </c>
      <c r="O754" s="3">
        <f>SUM(9/113)</f>
        <v>7.9646017699115043E-2</v>
      </c>
      <c r="P754" s="3">
        <f>SUM(13/113)</f>
        <v>0.11504424778761062</v>
      </c>
    </row>
    <row r="755" spans="1:16" x14ac:dyDescent="0.35">
      <c r="A755" s="11">
        <f>SUM(A742:A754)</f>
        <v>13</v>
      </c>
      <c r="I755" s="12"/>
      <c r="J755" s="12"/>
      <c r="K755" s="12"/>
      <c r="L755" s="2"/>
      <c r="M755" s="2"/>
      <c r="N755" s="3"/>
      <c r="O755" s="3"/>
      <c r="P755" s="3"/>
    </row>
    <row r="756" spans="1:16" x14ac:dyDescent="0.35">
      <c r="I756" s="12"/>
      <c r="J756" s="12"/>
      <c r="K756" s="12"/>
      <c r="L756" s="2"/>
      <c r="M756" s="2"/>
      <c r="N756" s="3"/>
      <c r="O756" s="3"/>
      <c r="P756" s="3"/>
    </row>
    <row r="757" spans="1:16" x14ac:dyDescent="0.35">
      <c r="A757" s="11">
        <v>1</v>
      </c>
      <c r="B757" s="11" t="s">
        <v>30</v>
      </c>
      <c r="C757" s="11" t="s">
        <v>131</v>
      </c>
      <c r="D757" s="11">
        <v>1</v>
      </c>
      <c r="E757" s="11">
        <v>4450</v>
      </c>
      <c r="F757" s="11" t="s">
        <v>318</v>
      </c>
      <c r="G757" s="11">
        <v>123</v>
      </c>
      <c r="H757" s="11">
        <v>2000</v>
      </c>
      <c r="I757" s="12">
        <v>36294</v>
      </c>
      <c r="J757" s="12">
        <v>36516</v>
      </c>
      <c r="K757" s="12">
        <v>36516</v>
      </c>
      <c r="L757" s="2">
        <f>DAYS360(J757,K757)</f>
        <v>0</v>
      </c>
      <c r="M757" s="2">
        <f t="shared" si="25"/>
        <v>0</v>
      </c>
      <c r="N757" s="2"/>
      <c r="O757" s="2"/>
    </row>
    <row r="758" spans="1:16" x14ac:dyDescent="0.35">
      <c r="A758" s="11">
        <v>1</v>
      </c>
      <c r="B758" s="11" t="s">
        <v>30</v>
      </c>
      <c r="C758" s="11" t="s">
        <v>1</v>
      </c>
      <c r="D758" s="11">
        <v>1</v>
      </c>
      <c r="E758" s="11">
        <v>4450</v>
      </c>
      <c r="F758" s="11" t="s">
        <v>322</v>
      </c>
      <c r="G758" s="11">
        <v>130</v>
      </c>
      <c r="H758" s="11">
        <v>2000</v>
      </c>
      <c r="I758" s="12">
        <v>36298</v>
      </c>
      <c r="J758" s="12">
        <v>36514</v>
      </c>
      <c r="K758" s="12">
        <v>36514</v>
      </c>
      <c r="L758" s="2">
        <f t="shared" si="24"/>
        <v>0</v>
      </c>
      <c r="M758" s="2">
        <f t="shared" si="25"/>
        <v>0</v>
      </c>
      <c r="N758" s="2"/>
      <c r="O758" s="2"/>
    </row>
    <row r="759" spans="1:16" x14ac:dyDescent="0.35">
      <c r="A759" s="11">
        <v>1</v>
      </c>
      <c r="B759" s="11" t="s">
        <v>30</v>
      </c>
      <c r="C759" s="11" t="s">
        <v>131</v>
      </c>
      <c r="D759" s="11">
        <v>1</v>
      </c>
      <c r="E759" s="11">
        <v>4450</v>
      </c>
      <c r="F759" s="11" t="s">
        <v>323</v>
      </c>
      <c r="G759" s="11">
        <v>122</v>
      </c>
      <c r="H759" s="11">
        <v>2000</v>
      </c>
      <c r="I759" s="12">
        <v>36301</v>
      </c>
      <c r="J759" s="12">
        <v>36515</v>
      </c>
      <c r="K759" s="12">
        <v>36515</v>
      </c>
      <c r="L759" s="2">
        <f t="shared" si="24"/>
        <v>0</v>
      </c>
      <c r="M759" s="2">
        <f t="shared" si="25"/>
        <v>0</v>
      </c>
      <c r="N759" s="2"/>
      <c r="O759" s="2"/>
    </row>
    <row r="760" spans="1:16" x14ac:dyDescent="0.35">
      <c r="A760" s="11">
        <v>1</v>
      </c>
      <c r="B760" s="11" t="s">
        <v>7</v>
      </c>
      <c r="C760" s="11" t="s">
        <v>9</v>
      </c>
      <c r="D760" s="11">
        <v>1</v>
      </c>
      <c r="E760" s="11">
        <v>4445</v>
      </c>
      <c r="F760" s="11">
        <v>18089</v>
      </c>
      <c r="G760" s="11">
        <v>448</v>
      </c>
      <c r="H760" s="11">
        <v>2000</v>
      </c>
      <c r="I760" s="12">
        <v>36291</v>
      </c>
      <c r="J760" s="12">
        <v>36351</v>
      </c>
      <c r="K760" s="12">
        <v>36392</v>
      </c>
      <c r="L760" s="2">
        <f t="shared" si="24"/>
        <v>40</v>
      </c>
      <c r="M760" s="2">
        <f t="shared" si="25"/>
        <v>1.3333333333333333</v>
      </c>
      <c r="N760" s="2"/>
      <c r="O760" s="2"/>
    </row>
    <row r="761" spans="1:16" x14ac:dyDescent="0.35">
      <c r="A761" s="11">
        <v>1</v>
      </c>
      <c r="B761" s="11" t="s">
        <v>30</v>
      </c>
      <c r="C761" s="11" t="s">
        <v>9</v>
      </c>
      <c r="D761" s="11">
        <v>13</v>
      </c>
      <c r="E761" s="11">
        <v>4585</v>
      </c>
      <c r="F761" s="11" t="s">
        <v>426</v>
      </c>
      <c r="G761" s="11">
        <v>630</v>
      </c>
      <c r="H761" s="11">
        <v>2000</v>
      </c>
      <c r="I761" s="12">
        <v>36293</v>
      </c>
      <c r="J761" s="12">
        <v>36557</v>
      </c>
      <c r="K761" s="12">
        <v>36647</v>
      </c>
      <c r="L761" s="2">
        <f t="shared" si="24"/>
        <v>90</v>
      </c>
      <c r="M761" s="2">
        <f t="shared" si="25"/>
        <v>3</v>
      </c>
      <c r="N761" s="2"/>
      <c r="O761" s="2"/>
    </row>
    <row r="762" spans="1:16" x14ac:dyDescent="0.35">
      <c r="A762" s="11">
        <v>1</v>
      </c>
      <c r="B762" s="11" t="s">
        <v>18</v>
      </c>
      <c r="C762" s="11" t="s">
        <v>2</v>
      </c>
      <c r="D762" s="11">
        <v>1</v>
      </c>
      <c r="E762" s="11">
        <v>4835</v>
      </c>
      <c r="F762" s="11">
        <v>18232</v>
      </c>
      <c r="G762" s="11">
        <v>7972</v>
      </c>
      <c r="H762" s="11">
        <v>1999</v>
      </c>
      <c r="I762" s="12">
        <v>36294</v>
      </c>
      <c r="J762" s="12">
        <v>36322</v>
      </c>
      <c r="K762" s="12">
        <v>36416</v>
      </c>
      <c r="L762" s="2">
        <f t="shared" si="24"/>
        <v>92</v>
      </c>
      <c r="M762" s="2">
        <f t="shared" si="25"/>
        <v>3.0666666666666669</v>
      </c>
      <c r="N762" s="2"/>
      <c r="O762" s="2"/>
    </row>
    <row r="763" spans="1:16" x14ac:dyDescent="0.35">
      <c r="A763" s="11">
        <v>1</v>
      </c>
      <c r="B763" s="11" t="s">
        <v>7</v>
      </c>
      <c r="C763" s="11" t="s">
        <v>2</v>
      </c>
      <c r="D763" s="11">
        <v>1</v>
      </c>
      <c r="E763" s="11">
        <v>4870</v>
      </c>
      <c r="F763" s="11">
        <v>18244</v>
      </c>
      <c r="G763" s="11">
        <v>413</v>
      </c>
      <c r="H763" s="11">
        <v>2000</v>
      </c>
      <c r="I763" s="12">
        <v>36290</v>
      </c>
      <c r="J763" s="12">
        <v>36371</v>
      </c>
      <c r="K763" s="12">
        <v>36476</v>
      </c>
      <c r="L763" s="2">
        <f t="shared" si="24"/>
        <v>102</v>
      </c>
      <c r="M763" s="2">
        <f t="shared" si="25"/>
        <v>3.4</v>
      </c>
    </row>
    <row r="764" spans="1:16" x14ac:dyDescent="0.35">
      <c r="A764" s="11">
        <v>1</v>
      </c>
      <c r="B764" s="11" t="s">
        <v>7</v>
      </c>
      <c r="C764" s="11" t="s">
        <v>2</v>
      </c>
      <c r="D764" s="11">
        <v>1</v>
      </c>
      <c r="E764" s="11">
        <v>4983</v>
      </c>
      <c r="F764" s="11">
        <v>18246</v>
      </c>
      <c r="G764" s="11">
        <v>7937</v>
      </c>
      <c r="H764" s="11">
        <v>1999</v>
      </c>
      <c r="I764" s="12">
        <v>36290</v>
      </c>
      <c r="J764" s="12">
        <v>36308</v>
      </c>
      <c r="K764" s="12">
        <v>36476</v>
      </c>
      <c r="L764" s="2">
        <f>DAYS360(J764,K764)</f>
        <v>164</v>
      </c>
      <c r="M764" s="2">
        <f t="shared" si="25"/>
        <v>5.4666666666666668</v>
      </c>
      <c r="N764" s="2"/>
      <c r="O764" s="2"/>
    </row>
    <row r="765" spans="1:16" x14ac:dyDescent="0.35">
      <c r="A765" s="11">
        <v>1</v>
      </c>
      <c r="B765" s="11" t="s">
        <v>30</v>
      </c>
      <c r="C765" s="11" t="s">
        <v>2</v>
      </c>
      <c r="D765" s="11">
        <v>13</v>
      </c>
      <c r="E765" s="11">
        <v>4565</v>
      </c>
      <c r="F765" s="11">
        <v>18115</v>
      </c>
      <c r="G765" s="11">
        <v>842</v>
      </c>
      <c r="H765" s="11">
        <v>2000</v>
      </c>
      <c r="I765" s="12">
        <v>36293</v>
      </c>
      <c r="J765" s="12">
        <v>36550</v>
      </c>
      <c r="K765" s="12">
        <v>36720</v>
      </c>
      <c r="L765" s="2">
        <f t="shared" si="24"/>
        <v>168</v>
      </c>
      <c r="M765" s="2">
        <f t="shared" si="25"/>
        <v>5.6</v>
      </c>
      <c r="N765" s="2"/>
      <c r="O765" s="2"/>
    </row>
    <row r="766" spans="1:16" x14ac:dyDescent="0.35">
      <c r="A766" s="11">
        <v>1</v>
      </c>
      <c r="B766" s="11" t="s">
        <v>7</v>
      </c>
      <c r="C766" s="11" t="s">
        <v>9</v>
      </c>
      <c r="D766" s="11">
        <v>13</v>
      </c>
      <c r="E766" s="11">
        <v>5190</v>
      </c>
      <c r="F766" s="11">
        <v>18298</v>
      </c>
      <c r="G766" s="11">
        <v>810</v>
      </c>
      <c r="H766" s="11">
        <v>2000</v>
      </c>
      <c r="I766" s="12">
        <v>36297</v>
      </c>
      <c r="J766" s="12">
        <v>36373</v>
      </c>
      <c r="K766" s="12">
        <v>36580</v>
      </c>
      <c r="L766" s="2">
        <f t="shared" si="24"/>
        <v>203</v>
      </c>
      <c r="M766" s="2">
        <f t="shared" si="25"/>
        <v>6.7666666666666666</v>
      </c>
      <c r="N766" s="2"/>
      <c r="O766" s="2"/>
    </row>
    <row r="767" spans="1:16" x14ac:dyDescent="0.35">
      <c r="A767" s="11">
        <v>1</v>
      </c>
      <c r="B767" s="11" t="s">
        <v>3</v>
      </c>
      <c r="C767" s="11" t="s">
        <v>1</v>
      </c>
      <c r="D767" s="11">
        <v>1</v>
      </c>
      <c r="E767" s="11">
        <v>4638</v>
      </c>
      <c r="F767" s="11">
        <v>17914</v>
      </c>
      <c r="G767" s="11">
        <v>595</v>
      </c>
      <c r="H767" s="11">
        <v>2000</v>
      </c>
      <c r="I767" s="12">
        <v>36284</v>
      </c>
      <c r="J767" s="12">
        <v>36360</v>
      </c>
      <c r="K767" s="12">
        <v>36577</v>
      </c>
      <c r="L767" s="2">
        <f t="shared" si="24"/>
        <v>212</v>
      </c>
      <c r="M767" s="2">
        <f t="shared" si="25"/>
        <v>7.0666666666666664</v>
      </c>
      <c r="N767" s="2"/>
      <c r="O767" s="2"/>
    </row>
    <row r="768" spans="1:16" x14ac:dyDescent="0.35">
      <c r="A768" s="11">
        <v>1</v>
      </c>
      <c r="B768" s="11" t="s">
        <v>3</v>
      </c>
      <c r="C768" s="11" t="s">
        <v>2</v>
      </c>
      <c r="D768" s="11">
        <v>1</v>
      </c>
      <c r="E768" s="11">
        <v>4806</v>
      </c>
      <c r="F768" s="11">
        <v>18239</v>
      </c>
      <c r="G768" s="11">
        <v>868</v>
      </c>
      <c r="H768" s="11">
        <v>2000</v>
      </c>
      <c r="I768" s="12">
        <v>36300</v>
      </c>
      <c r="J768" s="12">
        <v>36405</v>
      </c>
      <c r="K768" s="12">
        <v>36676</v>
      </c>
      <c r="L768" s="2">
        <f t="shared" si="24"/>
        <v>268</v>
      </c>
      <c r="M768" s="2">
        <f t="shared" si="25"/>
        <v>8.9333333333333336</v>
      </c>
      <c r="N768" s="3">
        <f>SUM(3/143)</f>
        <v>2.097902097902098E-2</v>
      </c>
      <c r="O768" s="3">
        <f>SUM(7/143)</f>
        <v>4.8951048951048952E-2</v>
      </c>
      <c r="P768" s="3">
        <f>SUM(12/143)</f>
        <v>8.3916083916083919E-2</v>
      </c>
    </row>
    <row r="769" spans="1:16" x14ac:dyDescent="0.35">
      <c r="A769" s="11">
        <f>SUM(A757:A768)</f>
        <v>12</v>
      </c>
      <c r="I769" s="12"/>
      <c r="J769" s="12"/>
      <c r="K769" s="12"/>
      <c r="L769" s="2"/>
      <c r="M769" s="2"/>
      <c r="N769" s="2"/>
      <c r="O769" s="2"/>
    </row>
    <row r="770" spans="1:16" x14ac:dyDescent="0.35">
      <c r="I770" s="12"/>
      <c r="J770" s="12"/>
      <c r="K770" s="12"/>
      <c r="L770" s="2"/>
      <c r="M770" s="2"/>
      <c r="N770" s="2"/>
      <c r="O770" s="2"/>
    </row>
    <row r="771" spans="1:16" x14ac:dyDescent="0.35">
      <c r="A771" s="11">
        <v>1</v>
      </c>
      <c r="B771" s="11" t="s">
        <v>20</v>
      </c>
      <c r="C771" s="11" t="s">
        <v>2</v>
      </c>
      <c r="D771" s="11">
        <v>13</v>
      </c>
      <c r="E771" s="11">
        <v>4922</v>
      </c>
      <c r="F771" s="11">
        <v>18465</v>
      </c>
      <c r="G771" s="11">
        <v>628</v>
      </c>
      <c r="H771" s="11">
        <v>2000</v>
      </c>
      <c r="I771" s="12">
        <v>36339</v>
      </c>
      <c r="J771" s="12">
        <v>36595</v>
      </c>
      <c r="K771" s="12">
        <v>36594</v>
      </c>
      <c r="L771" s="2">
        <f t="shared" si="24"/>
        <v>-1</v>
      </c>
      <c r="M771" s="2">
        <f t="shared" si="25"/>
        <v>-3.3333333333333333E-2</v>
      </c>
    </row>
    <row r="772" spans="1:16" x14ac:dyDescent="0.35">
      <c r="A772" s="11">
        <v>1</v>
      </c>
      <c r="B772" s="11" t="s">
        <v>13</v>
      </c>
      <c r="C772" s="11" t="s">
        <v>2</v>
      </c>
      <c r="D772" s="11">
        <v>1</v>
      </c>
      <c r="E772" s="11">
        <v>4744</v>
      </c>
      <c r="F772" s="11" t="s">
        <v>432</v>
      </c>
      <c r="G772" s="11">
        <v>802</v>
      </c>
      <c r="H772" s="11">
        <v>2000</v>
      </c>
      <c r="I772" s="12">
        <v>36319</v>
      </c>
      <c r="J772" s="12">
        <v>36495</v>
      </c>
      <c r="K772" s="12">
        <v>36495</v>
      </c>
      <c r="L772" s="2">
        <f>DAYS360(J772,K772)</f>
        <v>0</v>
      </c>
      <c r="M772" s="2">
        <f t="shared" si="25"/>
        <v>0</v>
      </c>
      <c r="N772" s="2"/>
      <c r="O772" s="2"/>
    </row>
    <row r="773" spans="1:16" x14ac:dyDescent="0.35">
      <c r="A773" s="11">
        <v>1</v>
      </c>
      <c r="B773" s="11" t="s">
        <v>3</v>
      </c>
      <c r="C773" s="11" t="s">
        <v>26</v>
      </c>
      <c r="D773" s="11">
        <v>1</v>
      </c>
      <c r="E773" s="11">
        <v>4815</v>
      </c>
      <c r="F773" s="11">
        <v>18359</v>
      </c>
      <c r="G773" s="11">
        <v>463</v>
      </c>
      <c r="H773" s="11">
        <v>2000</v>
      </c>
      <c r="I773" s="12">
        <v>36320</v>
      </c>
      <c r="J773" s="12">
        <v>36574</v>
      </c>
      <c r="K773" s="12">
        <v>36574</v>
      </c>
      <c r="L773" s="2">
        <f t="shared" si="24"/>
        <v>0</v>
      </c>
      <c r="M773" s="2">
        <f t="shared" si="25"/>
        <v>0</v>
      </c>
      <c r="N773" s="2"/>
      <c r="O773" s="2"/>
    </row>
    <row r="774" spans="1:16" x14ac:dyDescent="0.35">
      <c r="A774" s="11">
        <v>1</v>
      </c>
      <c r="B774" s="11" t="s">
        <v>172</v>
      </c>
      <c r="C774" s="11" t="s">
        <v>90</v>
      </c>
      <c r="D774" s="11">
        <v>13</v>
      </c>
      <c r="E774" s="11">
        <v>4677</v>
      </c>
      <c r="F774" s="11">
        <v>18229</v>
      </c>
      <c r="G774" s="11">
        <v>7671</v>
      </c>
      <c r="H774" s="11">
        <v>1999</v>
      </c>
      <c r="I774" s="12">
        <v>36335</v>
      </c>
      <c r="J774" s="12">
        <v>36342</v>
      </c>
      <c r="K774" s="12">
        <v>36399</v>
      </c>
      <c r="L774" s="2">
        <f t="shared" si="24"/>
        <v>56</v>
      </c>
      <c r="M774" s="2">
        <f t="shared" si="25"/>
        <v>1.8666666666666667</v>
      </c>
      <c r="N774" s="2"/>
      <c r="O774" s="2"/>
    </row>
    <row r="775" spans="1:16" x14ac:dyDescent="0.35">
      <c r="A775" s="11">
        <v>1</v>
      </c>
      <c r="B775" s="11" t="s">
        <v>13</v>
      </c>
      <c r="C775" s="11" t="s">
        <v>2</v>
      </c>
      <c r="D775" s="11">
        <v>1</v>
      </c>
      <c r="E775" s="11">
        <v>4830</v>
      </c>
      <c r="F775" s="11">
        <v>18278</v>
      </c>
      <c r="G775" s="11">
        <v>7894</v>
      </c>
      <c r="H775" s="11">
        <v>1999</v>
      </c>
      <c r="I775" s="12">
        <v>36336</v>
      </c>
      <c r="J775" s="12">
        <v>36362</v>
      </c>
      <c r="K775" s="12">
        <v>36446</v>
      </c>
      <c r="L775" s="2">
        <f t="shared" si="24"/>
        <v>82</v>
      </c>
      <c r="M775" s="2">
        <f t="shared" si="25"/>
        <v>2.7333333333333334</v>
      </c>
      <c r="N775" s="2"/>
      <c r="O775" s="2"/>
    </row>
    <row r="776" spans="1:16" x14ac:dyDescent="0.35">
      <c r="A776" s="11">
        <v>1</v>
      </c>
      <c r="B776" s="11" t="s">
        <v>13</v>
      </c>
      <c r="C776" s="11" t="s">
        <v>19</v>
      </c>
      <c r="D776" s="11">
        <v>1</v>
      </c>
      <c r="E776" s="11">
        <v>4830</v>
      </c>
      <c r="F776" s="11">
        <v>18278</v>
      </c>
      <c r="G776" s="11">
        <v>8069</v>
      </c>
      <c r="H776" s="11">
        <v>1999</v>
      </c>
      <c r="I776" s="12">
        <v>36336</v>
      </c>
      <c r="J776" s="12">
        <v>36362</v>
      </c>
      <c r="K776" s="12">
        <v>36461</v>
      </c>
      <c r="L776" s="2">
        <f t="shared" si="24"/>
        <v>97</v>
      </c>
      <c r="M776" s="2">
        <f t="shared" si="25"/>
        <v>3.2333333333333334</v>
      </c>
      <c r="N776" s="2"/>
      <c r="O776" s="2"/>
    </row>
    <row r="777" spans="1:16" x14ac:dyDescent="0.35">
      <c r="A777" s="11">
        <v>1</v>
      </c>
      <c r="B777" s="11" t="s">
        <v>7</v>
      </c>
      <c r="C777" s="11" t="s">
        <v>2</v>
      </c>
      <c r="D777" s="11">
        <v>1</v>
      </c>
      <c r="E777" s="11">
        <v>5135</v>
      </c>
      <c r="F777" s="11">
        <v>18410</v>
      </c>
      <c r="G777" s="11">
        <v>788</v>
      </c>
      <c r="H777" s="11">
        <v>2000</v>
      </c>
      <c r="I777" s="12">
        <v>36328</v>
      </c>
      <c r="J777" s="12">
        <v>36536</v>
      </c>
      <c r="K777" s="12">
        <v>36662</v>
      </c>
      <c r="L777" s="2">
        <f t="shared" si="24"/>
        <v>125</v>
      </c>
      <c r="M777" s="2">
        <f t="shared" si="25"/>
        <v>4.166666666666667</v>
      </c>
      <c r="N777" s="2"/>
      <c r="O777" s="2"/>
    </row>
    <row r="778" spans="1:16" x14ac:dyDescent="0.35">
      <c r="A778" s="11">
        <v>1</v>
      </c>
      <c r="B778" s="11" t="s">
        <v>7</v>
      </c>
      <c r="C778" s="11" t="s">
        <v>2</v>
      </c>
      <c r="D778" s="11">
        <v>1</v>
      </c>
      <c r="E778" s="11">
        <v>5071</v>
      </c>
      <c r="F778" s="11">
        <v>18376</v>
      </c>
      <c r="G778" s="11">
        <v>537</v>
      </c>
      <c r="H778" s="11">
        <v>2000</v>
      </c>
      <c r="I778" s="12">
        <v>36326</v>
      </c>
      <c r="J778" s="12">
        <v>36419</v>
      </c>
      <c r="K778" s="12">
        <v>36558</v>
      </c>
      <c r="L778" s="2">
        <f t="shared" si="24"/>
        <v>136</v>
      </c>
      <c r="M778" s="2">
        <f t="shared" si="25"/>
        <v>4.5333333333333332</v>
      </c>
      <c r="N778" s="2"/>
      <c r="O778" s="2"/>
    </row>
    <row r="779" spans="1:16" x14ac:dyDescent="0.35">
      <c r="A779" s="11">
        <v>1</v>
      </c>
      <c r="B779" s="11" t="s">
        <v>172</v>
      </c>
      <c r="C779" s="11" t="s">
        <v>2</v>
      </c>
      <c r="D779" s="11">
        <v>1</v>
      </c>
      <c r="E779" s="11">
        <v>4869</v>
      </c>
      <c r="F779" s="11">
        <v>18284</v>
      </c>
      <c r="G779" s="11">
        <v>58</v>
      </c>
      <c r="H779" s="11">
        <v>2000</v>
      </c>
      <c r="I779" s="12">
        <v>36313</v>
      </c>
      <c r="J779" s="12">
        <v>36332</v>
      </c>
      <c r="K779" s="12">
        <v>36472</v>
      </c>
      <c r="L779" s="2">
        <f t="shared" si="24"/>
        <v>137</v>
      </c>
      <c r="M779" s="2">
        <f t="shared" si="25"/>
        <v>4.5666666666666664</v>
      </c>
    </row>
    <row r="780" spans="1:16" x14ac:dyDescent="0.35">
      <c r="A780" s="11">
        <v>1</v>
      </c>
      <c r="B780" s="11" t="s">
        <v>7</v>
      </c>
      <c r="C780" s="11" t="s">
        <v>9</v>
      </c>
      <c r="D780" s="11">
        <v>13</v>
      </c>
      <c r="E780" s="11">
        <v>4953</v>
      </c>
      <c r="F780" s="11">
        <v>18469</v>
      </c>
      <c r="G780" s="11">
        <v>849</v>
      </c>
      <c r="H780" s="11">
        <v>2000</v>
      </c>
      <c r="I780" s="12">
        <v>36339</v>
      </c>
      <c r="J780" s="12">
        <v>36591</v>
      </c>
      <c r="K780" s="12">
        <v>36741</v>
      </c>
      <c r="L780" s="2">
        <f>DAYS360(J780,K780)</f>
        <v>147</v>
      </c>
      <c r="M780" s="2">
        <f t="shared" si="25"/>
        <v>4.9000000000000004</v>
      </c>
      <c r="N780" s="2"/>
      <c r="O780" s="2"/>
    </row>
    <row r="781" spans="1:16" x14ac:dyDescent="0.35">
      <c r="A781" s="11">
        <v>1</v>
      </c>
      <c r="B781" s="11" t="s">
        <v>13</v>
      </c>
      <c r="C781" s="11" t="s">
        <v>37</v>
      </c>
      <c r="D781" s="11">
        <v>1</v>
      </c>
      <c r="E781" s="11">
        <v>4830</v>
      </c>
      <c r="F781" s="11">
        <v>18278</v>
      </c>
      <c r="G781" s="11">
        <v>757</v>
      </c>
      <c r="H781" s="11">
        <v>2000</v>
      </c>
      <c r="I781" s="12">
        <v>36336</v>
      </c>
      <c r="J781" s="12">
        <v>36362</v>
      </c>
      <c r="K781" s="12">
        <v>36615</v>
      </c>
      <c r="L781" s="2">
        <f t="shared" si="24"/>
        <v>249</v>
      </c>
      <c r="M781" s="2">
        <f t="shared" si="25"/>
        <v>8.3000000000000007</v>
      </c>
      <c r="N781" s="3">
        <f>SUM(3/168)</f>
        <v>1.7857142857142856E-2</v>
      </c>
      <c r="O781" s="3">
        <f>SUM(5/168)</f>
        <v>2.976190476190476E-2</v>
      </c>
      <c r="P781" s="3">
        <f>SUM(11/168)</f>
        <v>6.5476190476190479E-2</v>
      </c>
    </row>
    <row r="782" spans="1:16" x14ac:dyDescent="0.35">
      <c r="A782" s="11">
        <f>SUM(A771:A781)</f>
        <v>11</v>
      </c>
      <c r="I782" s="12"/>
      <c r="J782" s="12"/>
      <c r="K782" s="12"/>
      <c r="L782" s="2"/>
      <c r="M782" s="2"/>
      <c r="N782" s="2"/>
      <c r="O782" s="2"/>
    </row>
    <row r="783" spans="1:16" x14ac:dyDescent="0.35">
      <c r="I783" s="12"/>
      <c r="J783" s="12"/>
      <c r="K783" s="12"/>
      <c r="L783" s="2"/>
      <c r="M783" s="2"/>
      <c r="N783" s="2"/>
      <c r="O783" s="2"/>
    </row>
    <row r="784" spans="1:16" x14ac:dyDescent="0.35">
      <c r="A784" s="11">
        <v>1</v>
      </c>
      <c r="B784" s="11" t="s">
        <v>172</v>
      </c>
      <c r="C784" s="11" t="s">
        <v>26</v>
      </c>
      <c r="D784" s="11">
        <v>1</v>
      </c>
      <c r="E784" s="11">
        <v>4903</v>
      </c>
      <c r="F784" s="11">
        <v>18368</v>
      </c>
      <c r="G784" s="11">
        <v>228</v>
      </c>
      <c r="H784" s="11">
        <v>2000</v>
      </c>
      <c r="I784" s="12">
        <v>36342</v>
      </c>
      <c r="J784" s="12">
        <v>36482</v>
      </c>
      <c r="K784" s="12">
        <v>36482</v>
      </c>
      <c r="L784" s="2">
        <f t="shared" si="24"/>
        <v>0</v>
      </c>
      <c r="M784" s="2">
        <f t="shared" si="25"/>
        <v>0</v>
      </c>
    </row>
    <row r="785" spans="1:16" x14ac:dyDescent="0.35">
      <c r="A785" s="11">
        <v>1</v>
      </c>
      <c r="B785" s="11" t="s">
        <v>18</v>
      </c>
      <c r="C785" s="11" t="s">
        <v>2</v>
      </c>
      <c r="D785" s="11">
        <v>1</v>
      </c>
      <c r="E785" s="11">
        <v>5004</v>
      </c>
      <c r="F785" s="11">
        <v>18603</v>
      </c>
      <c r="G785" s="11">
        <v>7676</v>
      </c>
      <c r="H785" s="11">
        <v>1999</v>
      </c>
      <c r="I785" s="12">
        <v>36364</v>
      </c>
      <c r="J785" s="12">
        <v>36374</v>
      </c>
      <c r="K785" s="12">
        <v>36374</v>
      </c>
      <c r="L785" s="2">
        <f t="shared" si="24"/>
        <v>0</v>
      </c>
      <c r="M785" s="2">
        <f t="shared" si="25"/>
        <v>0</v>
      </c>
    </row>
    <row r="786" spans="1:16" x14ac:dyDescent="0.35">
      <c r="A786" s="11">
        <v>1</v>
      </c>
      <c r="B786" s="11" t="s">
        <v>13</v>
      </c>
      <c r="C786" s="11" t="s">
        <v>2</v>
      </c>
      <c r="D786" s="11">
        <v>1</v>
      </c>
      <c r="E786" s="11">
        <v>4987</v>
      </c>
      <c r="F786" s="11">
        <v>18559</v>
      </c>
      <c r="G786" s="11">
        <v>7997</v>
      </c>
      <c r="H786" s="11">
        <v>1999</v>
      </c>
      <c r="I786" s="12">
        <v>36369</v>
      </c>
      <c r="J786" s="12">
        <v>36444</v>
      </c>
      <c r="K786" s="12">
        <v>36444</v>
      </c>
      <c r="L786" s="2">
        <f t="shared" ref="L786:L793" si="26">DAYS360(J786,K786)</f>
        <v>0</v>
      </c>
      <c r="M786" s="2">
        <f t="shared" si="25"/>
        <v>0</v>
      </c>
    </row>
    <row r="787" spans="1:16" x14ac:dyDescent="0.35">
      <c r="A787" s="11">
        <v>1</v>
      </c>
      <c r="B787" s="11" t="s">
        <v>7</v>
      </c>
      <c r="C787" s="11" t="s">
        <v>2</v>
      </c>
      <c r="D787" s="11">
        <v>1</v>
      </c>
      <c r="E787" s="11">
        <v>5046</v>
      </c>
      <c r="F787" s="11">
        <v>18629</v>
      </c>
      <c r="G787" s="11">
        <v>430</v>
      </c>
      <c r="H787" s="11">
        <v>2000</v>
      </c>
      <c r="I787" s="12">
        <v>36369</v>
      </c>
      <c r="J787" s="12">
        <v>36586</v>
      </c>
      <c r="K787" s="12">
        <v>36593</v>
      </c>
      <c r="L787" s="2">
        <f t="shared" si="26"/>
        <v>7</v>
      </c>
      <c r="M787" s="2">
        <f t="shared" si="25"/>
        <v>0.23333333333333334</v>
      </c>
    </row>
    <row r="788" spans="1:16" x14ac:dyDescent="0.35">
      <c r="A788" s="11">
        <v>1</v>
      </c>
      <c r="B788" s="11" t="s">
        <v>7</v>
      </c>
      <c r="C788" s="11" t="s">
        <v>6</v>
      </c>
      <c r="D788" s="11">
        <v>13</v>
      </c>
      <c r="E788" s="11">
        <v>5052</v>
      </c>
      <c r="F788" s="11">
        <v>18639</v>
      </c>
      <c r="G788" s="11">
        <v>7672</v>
      </c>
      <c r="H788" s="11">
        <v>1999</v>
      </c>
      <c r="I788" s="12">
        <v>36371</v>
      </c>
      <c r="J788" s="12">
        <v>36404</v>
      </c>
      <c r="K788" s="12">
        <v>36425</v>
      </c>
      <c r="L788" s="2">
        <f t="shared" si="26"/>
        <v>21</v>
      </c>
      <c r="M788" s="2">
        <f t="shared" si="25"/>
        <v>0.7</v>
      </c>
    </row>
    <row r="789" spans="1:16" x14ac:dyDescent="0.35">
      <c r="A789" s="11">
        <v>1</v>
      </c>
      <c r="B789" s="11" t="s">
        <v>7</v>
      </c>
      <c r="C789" s="11" t="s">
        <v>2</v>
      </c>
      <c r="D789" s="11">
        <v>1</v>
      </c>
      <c r="E789" s="11">
        <v>5052</v>
      </c>
      <c r="F789" s="11">
        <v>18639</v>
      </c>
      <c r="G789" s="11">
        <v>7672</v>
      </c>
      <c r="H789" s="11">
        <v>1999</v>
      </c>
      <c r="I789" s="12">
        <v>36371</v>
      </c>
      <c r="J789" s="12">
        <v>36404</v>
      </c>
      <c r="K789" s="12">
        <v>36425</v>
      </c>
      <c r="L789" s="2">
        <f t="shared" si="26"/>
        <v>21</v>
      </c>
      <c r="M789" s="2">
        <f t="shared" si="25"/>
        <v>0.7</v>
      </c>
      <c r="N789" s="2"/>
      <c r="O789" s="2"/>
    </row>
    <row r="790" spans="1:16" x14ac:dyDescent="0.35">
      <c r="A790" s="11">
        <v>1</v>
      </c>
      <c r="B790" s="11" t="s">
        <v>172</v>
      </c>
      <c r="C790" s="11" t="s">
        <v>2</v>
      </c>
      <c r="D790" s="11">
        <v>13</v>
      </c>
      <c r="E790" s="11">
        <v>4764</v>
      </c>
      <c r="F790" s="11">
        <v>18261</v>
      </c>
      <c r="G790" s="11">
        <v>7669</v>
      </c>
      <c r="H790" s="11">
        <v>1999</v>
      </c>
      <c r="I790" s="12">
        <v>36371</v>
      </c>
      <c r="J790" s="12">
        <v>36373</v>
      </c>
      <c r="K790" s="12">
        <v>36417</v>
      </c>
      <c r="L790" s="2">
        <f t="shared" si="26"/>
        <v>43</v>
      </c>
      <c r="M790" s="2">
        <f t="shared" si="25"/>
        <v>1.4333333333333333</v>
      </c>
      <c r="N790" s="2"/>
      <c r="O790" s="2"/>
    </row>
    <row r="791" spans="1:16" x14ac:dyDescent="0.35">
      <c r="A791" s="11">
        <v>1</v>
      </c>
      <c r="B791" s="11" t="s">
        <v>18</v>
      </c>
      <c r="C791" s="11" t="s">
        <v>2</v>
      </c>
      <c r="D791" s="11">
        <v>1</v>
      </c>
      <c r="E791" s="11">
        <v>4913</v>
      </c>
      <c r="F791" s="11">
        <v>18429</v>
      </c>
      <c r="G791" s="11">
        <v>870</v>
      </c>
      <c r="H791" s="11">
        <v>2000</v>
      </c>
      <c r="I791" s="12">
        <v>36369</v>
      </c>
      <c r="J791" s="12">
        <v>36580</v>
      </c>
      <c r="K791" s="12">
        <v>36711</v>
      </c>
      <c r="L791" s="2">
        <f t="shared" si="26"/>
        <v>130</v>
      </c>
      <c r="M791" s="2">
        <f t="shared" si="25"/>
        <v>4.333333333333333</v>
      </c>
    </row>
    <row r="792" spans="1:16" x14ac:dyDescent="0.35">
      <c r="A792" s="11">
        <v>1</v>
      </c>
      <c r="B792" s="11" t="s">
        <v>20</v>
      </c>
      <c r="C792" s="11" t="s">
        <v>1</v>
      </c>
      <c r="D792" s="11">
        <v>1</v>
      </c>
      <c r="E792" s="11">
        <v>4970</v>
      </c>
      <c r="F792" s="11">
        <v>18509</v>
      </c>
      <c r="G792" s="11">
        <v>728</v>
      </c>
      <c r="H792" s="11">
        <v>2000</v>
      </c>
      <c r="I792" s="12">
        <v>36348</v>
      </c>
      <c r="J792" s="12">
        <v>36490</v>
      </c>
      <c r="K792" s="12">
        <v>36635</v>
      </c>
      <c r="L792" s="2">
        <f t="shared" si="26"/>
        <v>143</v>
      </c>
      <c r="M792" s="2">
        <f t="shared" si="25"/>
        <v>4.7666666666666666</v>
      </c>
    </row>
    <row r="793" spans="1:16" x14ac:dyDescent="0.35">
      <c r="A793" s="11">
        <v>1</v>
      </c>
      <c r="B793" s="11" t="s">
        <v>18</v>
      </c>
      <c r="C793" s="11" t="s">
        <v>2</v>
      </c>
      <c r="D793" s="11">
        <v>1</v>
      </c>
      <c r="E793" s="11">
        <v>4873</v>
      </c>
      <c r="F793" s="11">
        <v>18602</v>
      </c>
      <c r="G793" s="11">
        <v>869</v>
      </c>
      <c r="H793" s="11">
        <v>2000</v>
      </c>
      <c r="I793" s="12">
        <v>36372</v>
      </c>
      <c r="J793" s="12">
        <v>36406</v>
      </c>
      <c r="K793" s="12">
        <v>36661</v>
      </c>
      <c r="L793" s="2">
        <f t="shared" si="26"/>
        <v>252</v>
      </c>
      <c r="M793" s="2">
        <f t="shared" si="25"/>
        <v>8.4</v>
      </c>
      <c r="N793" s="3">
        <f>SUM(4/122)</f>
        <v>3.2786885245901641E-2</v>
      </c>
      <c r="O793" s="3">
        <f>SUM(7/122)</f>
        <v>5.737704918032787E-2</v>
      </c>
      <c r="P793" s="3">
        <f>SUM(10/122)</f>
        <v>8.1967213114754092E-2</v>
      </c>
    </row>
    <row r="794" spans="1:16" x14ac:dyDescent="0.35">
      <c r="A794" s="11">
        <f>SUM(A784:A793)</f>
        <v>10</v>
      </c>
      <c r="I794" s="12"/>
      <c r="J794" s="12"/>
      <c r="K794" s="12"/>
    </row>
    <row r="795" spans="1:16" x14ac:dyDescent="0.35">
      <c r="I795" s="12"/>
      <c r="J795" s="12"/>
      <c r="K795" s="12"/>
    </row>
    <row r="796" spans="1:16" x14ac:dyDescent="0.35">
      <c r="A796" s="11">
        <v>1</v>
      </c>
      <c r="B796" s="11" t="s">
        <v>7</v>
      </c>
      <c r="C796" s="11" t="s">
        <v>2</v>
      </c>
      <c r="D796" s="11">
        <v>13</v>
      </c>
      <c r="E796" s="11">
        <v>5139</v>
      </c>
      <c r="F796" s="11">
        <v>18805</v>
      </c>
      <c r="G796" s="11">
        <v>409</v>
      </c>
      <c r="H796" s="11">
        <v>2000</v>
      </c>
      <c r="I796" s="12">
        <v>36398</v>
      </c>
      <c r="J796" s="12">
        <v>36580</v>
      </c>
      <c r="K796" s="12">
        <v>36571</v>
      </c>
      <c r="L796" s="2">
        <f t="shared" ref="L796:L851" si="27">DAYS360(J796,K796)</f>
        <v>-9</v>
      </c>
      <c r="M796" s="2">
        <f t="shared" si="25"/>
        <v>-0.3</v>
      </c>
    </row>
    <row r="797" spans="1:16" x14ac:dyDescent="0.35">
      <c r="A797" s="11">
        <v>1</v>
      </c>
      <c r="B797" s="11" t="s">
        <v>172</v>
      </c>
      <c r="C797" s="11" t="s">
        <v>14</v>
      </c>
      <c r="D797" s="11">
        <v>1</v>
      </c>
      <c r="E797" s="11">
        <v>4990</v>
      </c>
      <c r="F797" s="11">
        <v>18570</v>
      </c>
      <c r="G797" s="11">
        <v>219</v>
      </c>
      <c r="H797" s="11">
        <v>2000</v>
      </c>
      <c r="I797" s="12">
        <v>36383</v>
      </c>
      <c r="J797" s="12">
        <v>36444</v>
      </c>
      <c r="K797" s="12">
        <v>36444</v>
      </c>
      <c r="L797" s="2">
        <f t="shared" si="27"/>
        <v>0</v>
      </c>
      <c r="M797" s="2">
        <f t="shared" si="25"/>
        <v>0</v>
      </c>
      <c r="N797" s="2"/>
      <c r="O797" s="2"/>
    </row>
    <row r="798" spans="1:16" x14ac:dyDescent="0.35">
      <c r="A798" s="11">
        <v>1</v>
      </c>
      <c r="B798" s="11" t="s">
        <v>172</v>
      </c>
      <c r="C798" s="11" t="s">
        <v>2</v>
      </c>
      <c r="D798" s="11">
        <v>1</v>
      </c>
      <c r="E798" s="11">
        <v>4990</v>
      </c>
      <c r="F798" s="11">
        <v>18571</v>
      </c>
      <c r="G798" s="11">
        <v>746</v>
      </c>
      <c r="H798" s="11">
        <v>2000</v>
      </c>
      <c r="I798" s="12">
        <v>36377</v>
      </c>
      <c r="J798" s="12">
        <v>36574</v>
      </c>
      <c r="K798" s="12">
        <v>36600</v>
      </c>
      <c r="L798" s="2">
        <f t="shared" si="27"/>
        <v>27</v>
      </c>
      <c r="M798" s="2">
        <f t="shared" si="25"/>
        <v>0.9</v>
      </c>
      <c r="N798" s="2"/>
      <c r="O798" s="2"/>
    </row>
    <row r="799" spans="1:16" x14ac:dyDescent="0.35">
      <c r="A799" s="11">
        <v>1</v>
      </c>
      <c r="B799" s="11" t="s">
        <v>172</v>
      </c>
      <c r="C799" s="11" t="s">
        <v>2</v>
      </c>
      <c r="D799" s="11">
        <v>1</v>
      </c>
      <c r="E799" s="11">
        <v>5027</v>
      </c>
      <c r="F799" s="11">
        <v>18706</v>
      </c>
      <c r="G799" s="11">
        <v>118</v>
      </c>
      <c r="H799" s="11">
        <v>2000</v>
      </c>
      <c r="I799" s="12">
        <v>36390</v>
      </c>
      <c r="J799" s="12">
        <v>36489</v>
      </c>
      <c r="K799" s="12">
        <v>36517</v>
      </c>
      <c r="L799" s="2">
        <f t="shared" si="27"/>
        <v>28</v>
      </c>
      <c r="M799" s="2">
        <f t="shared" si="25"/>
        <v>0.93333333333333335</v>
      </c>
    </row>
    <row r="800" spans="1:16" x14ac:dyDescent="0.35">
      <c r="A800" s="11">
        <v>1</v>
      </c>
      <c r="B800" s="11" t="s">
        <v>7</v>
      </c>
      <c r="C800" s="11" t="s">
        <v>2</v>
      </c>
      <c r="D800" s="11">
        <v>13</v>
      </c>
      <c r="E800" s="11">
        <v>5139</v>
      </c>
      <c r="F800" s="11">
        <v>18803</v>
      </c>
      <c r="G800" s="11">
        <v>575</v>
      </c>
      <c r="H800" s="11">
        <v>2000</v>
      </c>
      <c r="I800" s="12">
        <v>36398</v>
      </c>
      <c r="J800" s="12">
        <v>36580</v>
      </c>
      <c r="K800" s="12">
        <v>36616</v>
      </c>
      <c r="L800" s="2">
        <f t="shared" si="27"/>
        <v>37</v>
      </c>
      <c r="M800" s="2">
        <f t="shared" si="25"/>
        <v>1.2333333333333334</v>
      </c>
    </row>
    <row r="801" spans="1:16" x14ac:dyDescent="0.35">
      <c r="A801" s="11">
        <v>1</v>
      </c>
      <c r="B801" s="11" t="s">
        <v>7</v>
      </c>
      <c r="C801" s="11" t="s">
        <v>9</v>
      </c>
      <c r="D801" s="11">
        <v>13</v>
      </c>
      <c r="E801" s="11">
        <v>5139</v>
      </c>
      <c r="F801" s="11">
        <v>18803</v>
      </c>
      <c r="G801" s="11">
        <v>570</v>
      </c>
      <c r="H801" s="11">
        <v>2000</v>
      </c>
      <c r="I801" s="12">
        <v>36398</v>
      </c>
      <c r="J801" s="12">
        <v>36612</v>
      </c>
      <c r="K801" s="12">
        <v>36668</v>
      </c>
      <c r="L801" s="2">
        <f t="shared" si="27"/>
        <v>55</v>
      </c>
      <c r="M801" s="2">
        <f t="shared" si="25"/>
        <v>1.8333333333333333</v>
      </c>
    </row>
    <row r="802" spans="1:16" x14ac:dyDescent="0.35">
      <c r="A802" s="11">
        <v>1</v>
      </c>
      <c r="B802" s="11" t="s">
        <v>7</v>
      </c>
      <c r="C802" s="11" t="s">
        <v>2</v>
      </c>
      <c r="D802" s="11">
        <v>13</v>
      </c>
      <c r="E802" s="11">
        <v>5139</v>
      </c>
      <c r="F802" s="11">
        <v>18803</v>
      </c>
      <c r="G802" s="11">
        <v>751</v>
      </c>
      <c r="H802" s="11">
        <v>2000</v>
      </c>
      <c r="I802" s="12">
        <v>36398</v>
      </c>
      <c r="J802" s="12">
        <v>36580</v>
      </c>
      <c r="K802" s="12">
        <v>36683</v>
      </c>
      <c r="L802" s="2">
        <f t="shared" si="27"/>
        <v>102</v>
      </c>
      <c r="M802" s="2">
        <f t="shared" si="25"/>
        <v>3.4</v>
      </c>
    </row>
    <row r="803" spans="1:16" x14ac:dyDescent="0.35">
      <c r="A803" s="11">
        <v>1</v>
      </c>
      <c r="B803" s="11" t="s">
        <v>172</v>
      </c>
      <c r="C803" s="11" t="s">
        <v>1</v>
      </c>
      <c r="D803" s="11">
        <v>1</v>
      </c>
      <c r="E803" s="11">
        <v>5026</v>
      </c>
      <c r="F803" s="11">
        <v>18652</v>
      </c>
      <c r="G803" s="11">
        <v>622</v>
      </c>
      <c r="H803" s="11">
        <v>2000</v>
      </c>
      <c r="I803" s="12">
        <v>36389</v>
      </c>
      <c r="J803" s="12">
        <v>36405</v>
      </c>
      <c r="K803" s="12">
        <v>36653</v>
      </c>
      <c r="L803" s="2">
        <f t="shared" si="27"/>
        <v>245</v>
      </c>
      <c r="M803" s="2">
        <f t="shared" si="25"/>
        <v>8.1666666666666661</v>
      </c>
      <c r="N803" s="9">
        <f>SUM(2/136)</f>
        <v>1.4705882352941176E-2</v>
      </c>
      <c r="O803" s="3">
        <f>SUM(7/136)</f>
        <v>5.1470588235294115E-2</v>
      </c>
      <c r="P803" s="3">
        <f>SUM(8/136)</f>
        <v>5.8823529411764705E-2</v>
      </c>
    </row>
    <row r="804" spans="1:16" x14ac:dyDescent="0.35">
      <c r="A804" s="11">
        <f>SUM(A796:A803)</f>
        <v>8</v>
      </c>
      <c r="I804" s="12"/>
      <c r="J804" s="12"/>
      <c r="K804" s="12"/>
      <c r="L804" s="2"/>
      <c r="M804" s="2"/>
    </row>
    <row r="805" spans="1:16" x14ac:dyDescent="0.35">
      <c r="I805" s="12"/>
      <c r="J805" s="12"/>
      <c r="K805" s="12"/>
      <c r="L805" s="2"/>
      <c r="M805" s="2"/>
    </row>
    <row r="806" spans="1:16" x14ac:dyDescent="0.35">
      <c r="A806" s="11">
        <v>1</v>
      </c>
      <c r="B806" s="11" t="s">
        <v>172</v>
      </c>
      <c r="C806" s="11" t="s">
        <v>90</v>
      </c>
      <c r="D806" s="11">
        <v>1</v>
      </c>
      <c r="E806" s="11">
        <v>5253</v>
      </c>
      <c r="F806" s="11">
        <v>18361</v>
      </c>
      <c r="G806" s="11">
        <v>705</v>
      </c>
      <c r="H806" s="11">
        <v>2000</v>
      </c>
      <c r="I806" s="12">
        <v>36414</v>
      </c>
      <c r="J806" s="12">
        <v>36655</v>
      </c>
      <c r="K806" s="12">
        <v>36655</v>
      </c>
      <c r="L806" s="2">
        <f t="shared" si="27"/>
        <v>0</v>
      </c>
      <c r="M806" s="2">
        <f t="shared" si="25"/>
        <v>0</v>
      </c>
    </row>
    <row r="807" spans="1:16" x14ac:dyDescent="0.35">
      <c r="A807" s="11">
        <v>1</v>
      </c>
      <c r="B807" s="11" t="s">
        <v>7</v>
      </c>
      <c r="C807" s="11" t="s">
        <v>2</v>
      </c>
      <c r="D807" s="11">
        <v>1</v>
      </c>
      <c r="E807" s="11">
        <v>5235</v>
      </c>
      <c r="F807" s="11">
        <v>18875</v>
      </c>
      <c r="G807" s="11">
        <v>429</v>
      </c>
      <c r="H807" s="11">
        <v>2000</v>
      </c>
      <c r="I807" s="12">
        <v>36419</v>
      </c>
      <c r="J807" s="12">
        <v>36586</v>
      </c>
      <c r="K807" s="12">
        <v>36593</v>
      </c>
      <c r="L807" s="2">
        <f t="shared" si="27"/>
        <v>7</v>
      </c>
      <c r="M807" s="2">
        <f t="shared" si="25"/>
        <v>0.23333333333333334</v>
      </c>
    </row>
    <row r="808" spans="1:16" x14ac:dyDescent="0.35">
      <c r="A808" s="11">
        <v>1</v>
      </c>
      <c r="B808" s="11" t="s">
        <v>13</v>
      </c>
      <c r="C808" s="11" t="s">
        <v>23</v>
      </c>
      <c r="D808" s="11">
        <v>1</v>
      </c>
      <c r="E808" s="11">
        <v>5058</v>
      </c>
      <c r="F808" s="11">
        <v>18746</v>
      </c>
      <c r="G808" s="11">
        <v>262</v>
      </c>
      <c r="H808" s="11">
        <v>2000</v>
      </c>
      <c r="I808" s="12">
        <v>36410</v>
      </c>
      <c r="J808" s="12">
        <v>36434</v>
      </c>
      <c r="K808" s="12">
        <v>36545</v>
      </c>
      <c r="L808" s="2">
        <f t="shared" si="27"/>
        <v>109</v>
      </c>
      <c r="M808" s="2">
        <f t="shared" si="25"/>
        <v>3.6333333333333333</v>
      </c>
      <c r="N808" s="3">
        <f>SUM(2/152)</f>
        <v>1.3157894736842105E-2</v>
      </c>
      <c r="O808" s="3">
        <f>SUM(2/152)</f>
        <v>1.3157894736842105E-2</v>
      </c>
      <c r="P808" s="3">
        <f>SUM(3/152)</f>
        <v>1.9736842105263157E-2</v>
      </c>
    </row>
    <row r="809" spans="1:16" x14ac:dyDescent="0.35">
      <c r="A809" s="11">
        <f>SUM(A806:A808)</f>
        <v>3</v>
      </c>
      <c r="I809" s="12"/>
      <c r="J809" s="12"/>
      <c r="K809" s="12"/>
      <c r="L809" s="2"/>
      <c r="M809" s="2"/>
      <c r="N809" s="3"/>
      <c r="O809" s="3"/>
      <c r="P809" s="3"/>
    </row>
    <row r="810" spans="1:16" x14ac:dyDescent="0.35">
      <c r="I810" s="12"/>
      <c r="J810" s="12"/>
      <c r="K810" s="12"/>
      <c r="L810" s="2"/>
      <c r="M810" s="2"/>
      <c r="N810" s="3"/>
      <c r="O810" s="3"/>
      <c r="P810" s="3"/>
    </row>
    <row r="811" spans="1:16" x14ac:dyDescent="0.35">
      <c r="A811" s="11">
        <v>1</v>
      </c>
      <c r="B811" s="11" t="s">
        <v>18</v>
      </c>
      <c r="C811" s="11" t="s">
        <v>2</v>
      </c>
      <c r="D811" s="11">
        <v>1</v>
      </c>
      <c r="E811" s="11">
        <v>5185</v>
      </c>
      <c r="F811" s="11" t="s">
        <v>353</v>
      </c>
      <c r="G811" s="11">
        <v>465</v>
      </c>
      <c r="H811" s="11">
        <v>2000</v>
      </c>
      <c r="I811" s="12">
        <v>36434</v>
      </c>
      <c r="J811" s="12">
        <v>36578</v>
      </c>
      <c r="K811" s="12">
        <v>36574</v>
      </c>
      <c r="L811" s="2">
        <f t="shared" si="27"/>
        <v>-4</v>
      </c>
      <c r="M811" s="2">
        <f t="shared" si="25"/>
        <v>-0.13333333333333333</v>
      </c>
    </row>
    <row r="812" spans="1:16" x14ac:dyDescent="0.35">
      <c r="A812" s="11">
        <v>1</v>
      </c>
      <c r="B812" s="11" t="s">
        <v>18</v>
      </c>
      <c r="C812" s="11" t="s">
        <v>2</v>
      </c>
      <c r="D812" s="11">
        <v>1</v>
      </c>
      <c r="E812" s="11">
        <v>5255</v>
      </c>
      <c r="F812" s="11">
        <v>19008</v>
      </c>
      <c r="G812" s="11">
        <v>1004</v>
      </c>
      <c r="H812" s="11">
        <v>2000</v>
      </c>
      <c r="I812" s="12">
        <v>36461</v>
      </c>
      <c r="J812" s="12">
        <v>36658</v>
      </c>
      <c r="K812" s="12">
        <v>36711</v>
      </c>
      <c r="L812" s="2">
        <f t="shared" si="27"/>
        <v>52</v>
      </c>
      <c r="M812" s="2">
        <f t="shared" si="25"/>
        <v>1.7333333333333334</v>
      </c>
      <c r="N812" s="3">
        <f>SUM(1/101)</f>
        <v>9.9009900990099011E-3</v>
      </c>
      <c r="O812" s="3">
        <f>SUM(2/101)</f>
        <v>1.9801980198019802E-2</v>
      </c>
      <c r="P812" s="3">
        <f>SUM(2/101)</f>
        <v>1.9801980198019802E-2</v>
      </c>
    </row>
    <row r="813" spans="1:16" x14ac:dyDescent="0.35">
      <c r="A813" s="11">
        <f>SUM(A811:A812)</f>
        <v>2</v>
      </c>
      <c r="I813" s="12"/>
      <c r="J813" s="12"/>
      <c r="K813" s="12"/>
      <c r="L813" s="2"/>
      <c r="M813" s="2"/>
    </row>
    <row r="814" spans="1:16" x14ac:dyDescent="0.35">
      <c r="I814" s="12"/>
      <c r="J814" s="12"/>
      <c r="K814" s="12"/>
      <c r="L814" s="2"/>
      <c r="M814" s="2"/>
    </row>
    <row r="815" spans="1:16" x14ac:dyDescent="0.35">
      <c r="A815" s="11">
        <v>1</v>
      </c>
      <c r="B815" s="11" t="s">
        <v>7</v>
      </c>
      <c r="C815" s="11" t="s">
        <v>19</v>
      </c>
      <c r="D815" s="11">
        <v>1</v>
      </c>
      <c r="E815" s="11">
        <v>5275</v>
      </c>
      <c r="F815" s="11">
        <v>19186</v>
      </c>
      <c r="G815" s="11">
        <v>656</v>
      </c>
      <c r="H815" s="11">
        <v>2000</v>
      </c>
      <c r="I815" s="12">
        <v>36469</v>
      </c>
      <c r="J815" s="12">
        <v>36579</v>
      </c>
      <c r="K815" s="12">
        <v>36585</v>
      </c>
      <c r="L815" s="2">
        <f t="shared" si="27"/>
        <v>6</v>
      </c>
      <c r="M815" s="2">
        <f t="shared" si="25"/>
        <v>0.2</v>
      </c>
    </row>
    <row r="816" spans="1:16" x14ac:dyDescent="0.35">
      <c r="A816" s="11">
        <v>1</v>
      </c>
      <c r="B816" s="11" t="s">
        <v>18</v>
      </c>
      <c r="C816" s="11" t="s">
        <v>2</v>
      </c>
      <c r="D816" s="11">
        <v>1</v>
      </c>
      <c r="E816" s="11">
        <v>5334</v>
      </c>
      <c r="F816" s="11">
        <v>19170</v>
      </c>
      <c r="G816" s="11">
        <v>731</v>
      </c>
      <c r="H816" s="11">
        <v>2000</v>
      </c>
      <c r="I816" s="12">
        <v>36479</v>
      </c>
      <c r="J816" s="12">
        <v>36607</v>
      </c>
      <c r="K816" s="12">
        <v>36634</v>
      </c>
      <c r="L816" s="2">
        <f t="shared" si="27"/>
        <v>26</v>
      </c>
      <c r="M816" s="2">
        <f t="shared" si="25"/>
        <v>0.8666666666666667</v>
      </c>
      <c r="N816" s="3">
        <f>SUM(1/118)</f>
        <v>8.4745762711864406E-3</v>
      </c>
      <c r="O816" s="3">
        <f>SUM(2/118)</f>
        <v>1.6949152542372881E-2</v>
      </c>
      <c r="P816" s="3">
        <f>SUM(2/118)</f>
        <v>1.6949152542372881E-2</v>
      </c>
    </row>
    <row r="817" spans="1:16" x14ac:dyDescent="0.35">
      <c r="A817" s="11">
        <f>SUM(A815:A816)</f>
        <v>2</v>
      </c>
      <c r="I817" s="12"/>
      <c r="J817" s="12"/>
      <c r="K817" s="12"/>
      <c r="L817" s="2"/>
      <c r="M817" s="2"/>
    </row>
    <row r="818" spans="1:16" x14ac:dyDescent="0.35">
      <c r="I818" s="12"/>
      <c r="J818" s="12"/>
      <c r="K818" s="12"/>
      <c r="L818" s="2"/>
      <c r="M818" s="2"/>
    </row>
    <row r="819" spans="1:16" x14ac:dyDescent="0.35">
      <c r="A819" s="11">
        <v>1</v>
      </c>
      <c r="B819" s="11" t="s">
        <v>273</v>
      </c>
      <c r="C819" s="11" t="s">
        <v>2</v>
      </c>
      <c r="D819" s="11">
        <v>1</v>
      </c>
      <c r="E819" s="11">
        <v>5591</v>
      </c>
      <c r="F819" s="11">
        <v>19296</v>
      </c>
      <c r="G819" s="11">
        <v>587</v>
      </c>
      <c r="H819" s="11">
        <v>2000</v>
      </c>
      <c r="I819" s="12">
        <v>36495</v>
      </c>
      <c r="J819" s="12">
        <v>36644</v>
      </c>
      <c r="K819" s="12">
        <v>36644</v>
      </c>
      <c r="L819" s="2">
        <f t="shared" si="27"/>
        <v>0</v>
      </c>
      <c r="M819" s="2">
        <f t="shared" si="25"/>
        <v>0</v>
      </c>
    </row>
    <row r="820" spans="1:16" x14ac:dyDescent="0.35">
      <c r="A820" s="11">
        <v>1</v>
      </c>
      <c r="B820" s="11" t="s">
        <v>273</v>
      </c>
      <c r="C820" s="11" t="s">
        <v>2</v>
      </c>
      <c r="D820" s="11">
        <v>13</v>
      </c>
      <c r="E820" s="11">
        <v>5591</v>
      </c>
      <c r="F820" s="11">
        <v>19315</v>
      </c>
      <c r="G820" s="11">
        <v>586</v>
      </c>
      <c r="H820" s="11">
        <v>2000</v>
      </c>
      <c r="I820" s="12">
        <v>36495</v>
      </c>
      <c r="J820" s="12">
        <v>36644</v>
      </c>
      <c r="K820" s="12">
        <v>36644</v>
      </c>
      <c r="L820" s="2">
        <f t="shared" si="27"/>
        <v>0</v>
      </c>
      <c r="M820" s="2">
        <f t="shared" si="25"/>
        <v>0</v>
      </c>
    </row>
    <row r="821" spans="1:16" x14ac:dyDescent="0.35">
      <c r="A821" s="11">
        <v>1</v>
      </c>
      <c r="B821" s="11" t="s">
        <v>273</v>
      </c>
      <c r="C821" s="11" t="s">
        <v>2</v>
      </c>
      <c r="D821" s="11">
        <v>13</v>
      </c>
      <c r="E821" s="11">
        <v>5591</v>
      </c>
      <c r="F821" s="11">
        <v>19315</v>
      </c>
      <c r="G821" s="11">
        <v>585</v>
      </c>
      <c r="H821" s="11">
        <v>2000</v>
      </c>
      <c r="I821" s="12">
        <v>36495</v>
      </c>
      <c r="J821" s="12">
        <v>36644</v>
      </c>
      <c r="K821" s="12">
        <v>36645</v>
      </c>
      <c r="L821" s="2">
        <f t="shared" si="27"/>
        <v>1</v>
      </c>
      <c r="M821" s="2">
        <f t="shared" si="25"/>
        <v>3.3333333333333333E-2</v>
      </c>
    </row>
    <row r="822" spans="1:16" x14ac:dyDescent="0.35">
      <c r="A822" s="11">
        <v>1</v>
      </c>
      <c r="B822" s="11" t="s">
        <v>7</v>
      </c>
      <c r="C822" s="11" t="s">
        <v>2</v>
      </c>
      <c r="D822" s="11">
        <v>1</v>
      </c>
      <c r="E822" s="11">
        <v>5470</v>
      </c>
      <c r="F822" s="11">
        <v>19369</v>
      </c>
      <c r="G822" s="11">
        <v>878</v>
      </c>
      <c r="H822" s="11">
        <v>2000</v>
      </c>
      <c r="I822" s="12">
        <v>36509</v>
      </c>
      <c r="J822" s="12">
        <v>36701</v>
      </c>
      <c r="K822" s="12">
        <v>36706</v>
      </c>
      <c r="L822" s="2">
        <f t="shared" si="27"/>
        <v>5</v>
      </c>
      <c r="M822" s="2">
        <f t="shared" ref="M822:M851" si="28">SUM(L822/30)</f>
        <v>0.16666666666666666</v>
      </c>
    </row>
    <row r="823" spans="1:16" x14ac:dyDescent="0.35">
      <c r="A823" s="11">
        <v>1</v>
      </c>
      <c r="B823" s="11" t="s">
        <v>7</v>
      </c>
      <c r="C823" s="11" t="s">
        <v>2</v>
      </c>
      <c r="D823" s="11">
        <v>13</v>
      </c>
      <c r="E823" s="11">
        <v>5471</v>
      </c>
      <c r="F823" s="11">
        <v>19378</v>
      </c>
      <c r="G823" s="11">
        <v>880</v>
      </c>
      <c r="H823" s="11">
        <v>2000</v>
      </c>
      <c r="I823" s="12">
        <v>36510</v>
      </c>
      <c r="J823" s="12">
        <v>36728</v>
      </c>
      <c r="K823" s="12">
        <v>36734</v>
      </c>
      <c r="L823" s="2">
        <f t="shared" si="27"/>
        <v>6</v>
      </c>
      <c r="M823" s="2">
        <f t="shared" si="28"/>
        <v>0.2</v>
      </c>
    </row>
    <row r="824" spans="1:16" x14ac:dyDescent="0.35">
      <c r="A824" s="11">
        <v>1</v>
      </c>
      <c r="B824" s="11" t="s">
        <v>27</v>
      </c>
      <c r="C824" s="11" t="s">
        <v>2</v>
      </c>
      <c r="D824" s="11">
        <v>1</v>
      </c>
      <c r="E824" s="11">
        <v>5477</v>
      </c>
      <c r="F824" s="11">
        <v>19397</v>
      </c>
      <c r="G824" s="11">
        <v>527</v>
      </c>
      <c r="H824" s="11">
        <v>2000</v>
      </c>
      <c r="I824" s="12">
        <v>36511</v>
      </c>
      <c r="J824" s="12">
        <v>36576</v>
      </c>
      <c r="K824" s="12">
        <v>36586</v>
      </c>
      <c r="L824" s="2">
        <f t="shared" si="27"/>
        <v>11</v>
      </c>
      <c r="M824" s="2">
        <f t="shared" si="28"/>
        <v>0.36666666666666664</v>
      </c>
    </row>
    <row r="825" spans="1:16" x14ac:dyDescent="0.35">
      <c r="A825" s="11">
        <v>1</v>
      </c>
      <c r="B825" s="11" t="s">
        <v>13</v>
      </c>
      <c r="C825" s="11" t="s">
        <v>9</v>
      </c>
      <c r="D825" s="11">
        <v>1</v>
      </c>
      <c r="E825" s="11">
        <v>5297</v>
      </c>
      <c r="F825" s="11">
        <v>19267</v>
      </c>
      <c r="G825" s="11">
        <v>827</v>
      </c>
      <c r="H825" s="11">
        <v>2000</v>
      </c>
      <c r="I825" s="12">
        <v>36520</v>
      </c>
      <c r="J825" s="12">
        <v>36657</v>
      </c>
      <c r="K825" s="12">
        <v>36739</v>
      </c>
      <c r="L825" s="2">
        <f t="shared" si="27"/>
        <v>80</v>
      </c>
      <c r="M825" s="2">
        <f t="shared" si="28"/>
        <v>2.6666666666666665</v>
      </c>
      <c r="N825" s="3">
        <f>SUM(6/61)</f>
        <v>9.8360655737704916E-2</v>
      </c>
      <c r="O825" s="3">
        <f>SUM(7/61)</f>
        <v>0.11475409836065574</v>
      </c>
      <c r="P825" s="3">
        <f>SUM(7/61)</f>
        <v>0.11475409836065574</v>
      </c>
    </row>
    <row r="826" spans="1:16" x14ac:dyDescent="0.35">
      <c r="A826" s="11">
        <f>SUM(A819:A825)</f>
        <v>7</v>
      </c>
      <c r="I826" s="12"/>
      <c r="J826" s="12"/>
      <c r="K826" s="12"/>
      <c r="L826" s="2"/>
      <c r="M826" s="2"/>
    </row>
    <row r="827" spans="1:16" x14ac:dyDescent="0.35">
      <c r="I827" s="12"/>
      <c r="J827" s="12"/>
      <c r="K827" s="12"/>
      <c r="L827" s="2"/>
      <c r="M827" s="2"/>
    </row>
    <row r="828" spans="1:16" x14ac:dyDescent="0.35">
      <c r="A828" s="11">
        <v>1</v>
      </c>
      <c r="B828" s="11" t="s">
        <v>3</v>
      </c>
      <c r="C828" s="11" t="s">
        <v>34</v>
      </c>
      <c r="D828" s="11">
        <v>1</v>
      </c>
      <c r="E828" s="11">
        <v>5489</v>
      </c>
      <c r="F828" s="11">
        <v>19403</v>
      </c>
      <c r="G828" s="11">
        <v>881</v>
      </c>
      <c r="H828" s="11">
        <v>2000</v>
      </c>
      <c r="I828" s="12">
        <v>36528</v>
      </c>
      <c r="J828" s="12">
        <v>36685</v>
      </c>
      <c r="K828" s="12">
        <v>36685</v>
      </c>
      <c r="L828" s="2">
        <f t="shared" si="27"/>
        <v>0</v>
      </c>
      <c r="M828" s="2">
        <f t="shared" si="28"/>
        <v>0</v>
      </c>
    </row>
    <row r="829" spans="1:16" x14ac:dyDescent="0.35">
      <c r="A829" s="11">
        <v>1</v>
      </c>
      <c r="B829" s="11" t="s">
        <v>3</v>
      </c>
      <c r="C829" s="11" t="s">
        <v>2</v>
      </c>
      <c r="D829" s="11">
        <v>1</v>
      </c>
      <c r="E829" s="11">
        <v>5489</v>
      </c>
      <c r="F829" s="11">
        <v>19403</v>
      </c>
      <c r="G829" s="11">
        <v>881</v>
      </c>
      <c r="H829" s="11">
        <v>2000</v>
      </c>
      <c r="I829" s="12">
        <v>36528</v>
      </c>
      <c r="J829" s="12">
        <v>36685</v>
      </c>
      <c r="K829" s="12">
        <v>36685</v>
      </c>
      <c r="L829" s="2">
        <f t="shared" si="27"/>
        <v>0</v>
      </c>
      <c r="M829" s="2">
        <f t="shared" si="28"/>
        <v>0</v>
      </c>
    </row>
    <row r="830" spans="1:16" x14ac:dyDescent="0.35">
      <c r="A830" s="11">
        <v>1</v>
      </c>
      <c r="B830" s="11" t="s">
        <v>3</v>
      </c>
      <c r="C830" s="11" t="s">
        <v>1</v>
      </c>
      <c r="D830" s="11">
        <v>1</v>
      </c>
      <c r="E830" s="11">
        <v>5475</v>
      </c>
      <c r="F830" s="11">
        <v>19398</v>
      </c>
      <c r="G830" s="11">
        <v>775</v>
      </c>
      <c r="H830" s="11">
        <v>2000</v>
      </c>
      <c r="I830" s="12">
        <v>36538</v>
      </c>
      <c r="J830" s="12">
        <v>36707</v>
      </c>
      <c r="K830" s="12">
        <v>36707</v>
      </c>
      <c r="L830" s="2">
        <f t="shared" si="27"/>
        <v>0</v>
      </c>
      <c r="M830" s="2">
        <f t="shared" si="28"/>
        <v>0</v>
      </c>
    </row>
    <row r="831" spans="1:16" x14ac:dyDescent="0.35">
      <c r="A831" s="11">
        <v>1</v>
      </c>
      <c r="B831" s="11" t="s">
        <v>7</v>
      </c>
      <c r="C831" s="11" t="s">
        <v>37</v>
      </c>
      <c r="D831" s="11">
        <v>1</v>
      </c>
      <c r="E831" s="11">
        <v>5872</v>
      </c>
      <c r="F831" s="11">
        <v>19420</v>
      </c>
      <c r="G831" s="11">
        <v>754</v>
      </c>
      <c r="H831" s="11">
        <v>2000</v>
      </c>
      <c r="I831" s="12">
        <v>36545</v>
      </c>
      <c r="J831" s="12">
        <v>36659</v>
      </c>
      <c r="K831" s="12">
        <v>36661</v>
      </c>
      <c r="L831" s="2">
        <f t="shared" si="27"/>
        <v>2</v>
      </c>
      <c r="M831" s="2">
        <f t="shared" si="28"/>
        <v>6.6666666666666666E-2</v>
      </c>
      <c r="N831" s="3">
        <f>SUM(4/60)</f>
        <v>6.6666666666666666E-2</v>
      </c>
      <c r="O831" s="3">
        <f>SUM(4/60)</f>
        <v>6.6666666666666666E-2</v>
      </c>
      <c r="P831" s="3">
        <f>SUM(4/60)</f>
        <v>6.6666666666666666E-2</v>
      </c>
    </row>
    <row r="832" spans="1:16" x14ac:dyDescent="0.35">
      <c r="A832" s="11">
        <f>SUM(A828:A831)</f>
        <v>4</v>
      </c>
      <c r="I832" s="12"/>
      <c r="J832" s="12"/>
      <c r="K832" s="12"/>
      <c r="L832" s="2"/>
      <c r="M832" s="2"/>
    </row>
    <row r="833" spans="1:16" x14ac:dyDescent="0.35">
      <c r="I833" s="12"/>
      <c r="J833" s="12"/>
      <c r="K833" s="12"/>
      <c r="L833" s="2"/>
      <c r="M833" s="2"/>
    </row>
    <row r="834" spans="1:16" x14ac:dyDescent="0.35">
      <c r="A834" s="11">
        <v>1</v>
      </c>
      <c r="B834" s="11" t="s">
        <v>7</v>
      </c>
      <c r="C834" s="11" t="s">
        <v>9</v>
      </c>
      <c r="D834" s="11">
        <v>13</v>
      </c>
      <c r="E834" s="11">
        <v>5663</v>
      </c>
      <c r="F834" s="11">
        <v>19594</v>
      </c>
      <c r="G834" s="11">
        <v>889</v>
      </c>
      <c r="H834" s="11">
        <v>2000</v>
      </c>
      <c r="I834" s="12">
        <v>36581</v>
      </c>
      <c r="J834" s="12">
        <v>36753</v>
      </c>
      <c r="K834" s="12">
        <v>36748</v>
      </c>
      <c r="L834" s="2">
        <f t="shared" si="27"/>
        <v>-5</v>
      </c>
      <c r="M834" s="2">
        <f t="shared" si="28"/>
        <v>-0.16666666666666666</v>
      </c>
    </row>
    <row r="835" spans="1:16" x14ac:dyDescent="0.35">
      <c r="A835" s="11">
        <v>1</v>
      </c>
      <c r="B835" s="11" t="s">
        <v>7</v>
      </c>
      <c r="C835" s="11" t="s">
        <v>2</v>
      </c>
      <c r="D835" s="11">
        <v>1</v>
      </c>
      <c r="E835" s="11">
        <v>5629</v>
      </c>
      <c r="F835" s="11">
        <v>19614</v>
      </c>
      <c r="G835" s="11">
        <v>640</v>
      </c>
      <c r="H835" s="11">
        <v>2000</v>
      </c>
      <c r="I835" s="12">
        <v>36585</v>
      </c>
      <c r="J835" s="12">
        <v>36616</v>
      </c>
      <c r="K835" s="12">
        <v>36618</v>
      </c>
      <c r="L835" s="2">
        <f t="shared" si="27"/>
        <v>2</v>
      </c>
      <c r="M835" s="2">
        <f t="shared" si="28"/>
        <v>6.6666666666666666E-2</v>
      </c>
    </row>
    <row r="836" spans="1:16" x14ac:dyDescent="0.35">
      <c r="A836" s="11">
        <v>1</v>
      </c>
      <c r="B836" s="11" t="s">
        <v>273</v>
      </c>
      <c r="C836" s="11" t="s">
        <v>2</v>
      </c>
      <c r="D836" s="11">
        <v>1</v>
      </c>
      <c r="E836" s="11">
        <v>5628</v>
      </c>
      <c r="F836" s="11">
        <v>19543</v>
      </c>
      <c r="G836" s="11">
        <v>772</v>
      </c>
      <c r="H836" s="11">
        <v>2000</v>
      </c>
      <c r="I836" s="12">
        <v>36577</v>
      </c>
      <c r="J836" s="12">
        <v>36642</v>
      </c>
      <c r="K836" s="12">
        <v>36648</v>
      </c>
      <c r="L836" s="2">
        <f t="shared" si="27"/>
        <v>6</v>
      </c>
      <c r="M836" s="2">
        <f t="shared" si="28"/>
        <v>0.2</v>
      </c>
    </row>
    <row r="837" spans="1:16" x14ac:dyDescent="0.35">
      <c r="A837" s="11">
        <v>1</v>
      </c>
      <c r="B837" s="11" t="s">
        <v>172</v>
      </c>
      <c r="C837" s="11" t="s">
        <v>2</v>
      </c>
      <c r="D837" s="11">
        <v>1</v>
      </c>
      <c r="E837" s="11">
        <v>5529</v>
      </c>
      <c r="F837" s="11">
        <v>19480</v>
      </c>
      <c r="G837" s="11">
        <v>764</v>
      </c>
      <c r="H837" s="11">
        <v>2000</v>
      </c>
      <c r="I837" s="12">
        <v>36567</v>
      </c>
      <c r="J837" s="12">
        <v>36586</v>
      </c>
      <c r="K837" s="12">
        <v>36617</v>
      </c>
      <c r="L837" s="2">
        <f t="shared" si="27"/>
        <v>30</v>
      </c>
      <c r="M837" s="2">
        <f t="shared" si="28"/>
        <v>1</v>
      </c>
    </row>
    <row r="838" spans="1:16" x14ac:dyDescent="0.35">
      <c r="A838" s="11">
        <v>1</v>
      </c>
      <c r="B838" s="11" t="s">
        <v>7</v>
      </c>
      <c r="C838" s="11" t="s">
        <v>2</v>
      </c>
      <c r="D838" s="11">
        <v>1</v>
      </c>
      <c r="E838" s="11">
        <v>5629</v>
      </c>
      <c r="F838" s="11">
        <v>19614</v>
      </c>
      <c r="G838" s="11">
        <v>976</v>
      </c>
      <c r="H838" s="11">
        <v>2000</v>
      </c>
      <c r="I838" s="12">
        <v>36585</v>
      </c>
      <c r="J838" s="12">
        <v>36614</v>
      </c>
      <c r="K838" s="12">
        <v>36682</v>
      </c>
      <c r="L838" s="2">
        <f t="shared" si="27"/>
        <v>66</v>
      </c>
      <c r="M838" s="2">
        <f t="shared" si="28"/>
        <v>2.2000000000000002</v>
      </c>
      <c r="N838" s="3">
        <f>SUM(3/115)</f>
        <v>2.6086956521739129E-2</v>
      </c>
      <c r="O838" s="3">
        <f>SUM(5/115)</f>
        <v>4.3478260869565216E-2</v>
      </c>
      <c r="P838" s="3">
        <f>SUM(5/115)</f>
        <v>4.3478260869565216E-2</v>
      </c>
    </row>
    <row r="839" spans="1:16" x14ac:dyDescent="0.35">
      <c r="A839" s="11">
        <f>SUM(A834:A838)</f>
        <v>5</v>
      </c>
      <c r="I839" s="12"/>
      <c r="J839" s="12"/>
      <c r="K839" s="12"/>
      <c r="L839" s="2"/>
      <c r="M839" s="2"/>
    </row>
    <row r="840" spans="1:16" x14ac:dyDescent="0.35">
      <c r="I840" s="12"/>
      <c r="J840" s="12"/>
      <c r="K840" s="12"/>
      <c r="L840" s="2"/>
      <c r="M840" s="2"/>
    </row>
    <row r="841" spans="1:16" x14ac:dyDescent="0.35">
      <c r="A841" s="11">
        <v>1</v>
      </c>
      <c r="B841" s="11" t="s">
        <v>172</v>
      </c>
      <c r="C841" s="11" t="s">
        <v>2</v>
      </c>
      <c r="D841" s="11">
        <v>1</v>
      </c>
      <c r="E841" s="11">
        <v>5578</v>
      </c>
      <c r="F841" s="11">
        <v>19606</v>
      </c>
      <c r="G841" s="11">
        <v>952</v>
      </c>
      <c r="H841" s="11">
        <v>2000</v>
      </c>
      <c r="I841" s="12">
        <v>36594</v>
      </c>
      <c r="J841" s="12">
        <v>36686</v>
      </c>
      <c r="K841" s="12">
        <v>36686</v>
      </c>
      <c r="L841" s="2">
        <f t="shared" si="27"/>
        <v>0</v>
      </c>
      <c r="M841" s="2">
        <f t="shared" si="28"/>
        <v>0</v>
      </c>
    </row>
    <row r="842" spans="1:16" x14ac:dyDescent="0.35">
      <c r="A842" s="11">
        <v>1</v>
      </c>
      <c r="B842" s="11" t="s">
        <v>30</v>
      </c>
      <c r="C842" s="11" t="s">
        <v>2</v>
      </c>
      <c r="D842" s="11">
        <v>1</v>
      </c>
      <c r="E842" s="11">
        <v>5585</v>
      </c>
      <c r="F842" s="11">
        <v>19700</v>
      </c>
      <c r="G842" s="11">
        <v>945</v>
      </c>
      <c r="H842" s="11">
        <v>2000</v>
      </c>
      <c r="I842" s="12">
        <v>36602</v>
      </c>
      <c r="J842" s="12">
        <v>36733</v>
      </c>
      <c r="K842" s="12">
        <v>36761</v>
      </c>
      <c r="L842" s="2">
        <f t="shared" si="27"/>
        <v>27</v>
      </c>
      <c r="M842" s="2">
        <f t="shared" si="28"/>
        <v>0.9</v>
      </c>
      <c r="N842" s="3">
        <f>SUM(1/142)</f>
        <v>7.0422535211267607E-3</v>
      </c>
      <c r="O842" s="3">
        <f>SUM(2/142)</f>
        <v>1.4084507042253521E-2</v>
      </c>
      <c r="P842" s="3">
        <f>SUM(2/142)</f>
        <v>1.4084507042253521E-2</v>
      </c>
    </row>
    <row r="843" spans="1:16" x14ac:dyDescent="0.35">
      <c r="A843" s="11">
        <f>SUM(A841:A842)</f>
        <v>2</v>
      </c>
      <c r="I843" s="12"/>
      <c r="J843" s="12"/>
      <c r="K843" s="12"/>
      <c r="L843" s="2"/>
      <c r="M843" s="2"/>
    </row>
    <row r="844" spans="1:16" x14ac:dyDescent="0.35">
      <c r="I844" s="12"/>
      <c r="J844" s="12"/>
      <c r="K844" s="12"/>
      <c r="L844" s="2"/>
      <c r="M844" s="2"/>
    </row>
    <row r="845" spans="1:16" x14ac:dyDescent="0.35">
      <c r="A845" s="11">
        <v>1</v>
      </c>
      <c r="B845" s="11" t="s">
        <v>172</v>
      </c>
      <c r="C845" s="11" t="s">
        <v>2</v>
      </c>
      <c r="D845" s="11">
        <v>13</v>
      </c>
      <c r="E845" s="11">
        <v>5733</v>
      </c>
      <c r="F845" s="11">
        <v>19790</v>
      </c>
      <c r="G845" s="11">
        <v>953</v>
      </c>
      <c r="H845" s="11">
        <v>2000</v>
      </c>
      <c r="I845" s="12">
        <v>36621</v>
      </c>
      <c r="J845" s="12">
        <v>36720</v>
      </c>
      <c r="K845" s="12">
        <v>36720</v>
      </c>
      <c r="L845" s="2">
        <f t="shared" si="27"/>
        <v>0</v>
      </c>
      <c r="M845" s="2">
        <f t="shared" si="28"/>
        <v>0</v>
      </c>
      <c r="N845" s="3">
        <f>SUM(1/150)</f>
        <v>6.6666666666666671E-3</v>
      </c>
      <c r="O845" s="3">
        <f>SUM(1/150)</f>
        <v>6.6666666666666671E-3</v>
      </c>
      <c r="P845" s="3">
        <f>SUM(1/150)</f>
        <v>6.6666666666666671E-3</v>
      </c>
    </row>
    <row r="846" spans="1:16" x14ac:dyDescent="0.35">
      <c r="A846" s="11">
        <f>SUM(A845)</f>
        <v>1</v>
      </c>
      <c r="I846" s="12"/>
      <c r="J846" s="12"/>
      <c r="K846" s="12"/>
      <c r="L846" s="2"/>
      <c r="M846" s="2"/>
    </row>
    <row r="847" spans="1:16" x14ac:dyDescent="0.35">
      <c r="A847" s="11">
        <v>1</v>
      </c>
      <c r="B847" s="11" t="s">
        <v>3</v>
      </c>
      <c r="C847" s="11" t="s">
        <v>2</v>
      </c>
      <c r="D847" s="11">
        <v>1</v>
      </c>
      <c r="E847" s="11">
        <v>5877</v>
      </c>
      <c r="F847" s="11">
        <v>19889</v>
      </c>
      <c r="G847" s="11">
        <v>991</v>
      </c>
      <c r="H847" s="11">
        <v>2000</v>
      </c>
      <c r="I847" s="12">
        <v>36668</v>
      </c>
      <c r="J847" s="12">
        <v>36692</v>
      </c>
      <c r="K847" s="12">
        <v>36672</v>
      </c>
      <c r="L847" s="2">
        <f t="shared" si="27"/>
        <v>-19</v>
      </c>
      <c r="M847" s="2">
        <f t="shared" si="28"/>
        <v>-0.6333333333333333</v>
      </c>
    </row>
    <row r="848" spans="1:16" x14ac:dyDescent="0.35">
      <c r="A848" s="11">
        <v>1</v>
      </c>
      <c r="B848" s="11" t="s">
        <v>7</v>
      </c>
      <c r="C848" s="11" t="s">
        <v>9</v>
      </c>
      <c r="D848" s="11">
        <v>13</v>
      </c>
      <c r="E848" s="11">
        <v>5677</v>
      </c>
      <c r="F848" s="11" t="s">
        <v>503</v>
      </c>
      <c r="G848" s="11">
        <v>850</v>
      </c>
      <c r="H848" s="11">
        <v>2000</v>
      </c>
      <c r="I848" s="12">
        <v>36650</v>
      </c>
      <c r="J848" s="12">
        <v>36692</v>
      </c>
      <c r="K848" s="12">
        <v>36705</v>
      </c>
      <c r="L848" s="2">
        <f t="shared" si="27"/>
        <v>13</v>
      </c>
      <c r="M848" s="2">
        <f t="shared" si="28"/>
        <v>0.43333333333333335</v>
      </c>
      <c r="N848" s="3">
        <f>SUM(2/127)</f>
        <v>1.5748031496062992E-2</v>
      </c>
      <c r="O848" s="3">
        <f>SUM(2/127)</f>
        <v>1.5748031496062992E-2</v>
      </c>
      <c r="P848" s="3">
        <f>SUM(2/127)</f>
        <v>1.5748031496062992E-2</v>
      </c>
    </row>
    <row r="849" spans="1:16" x14ac:dyDescent="0.35">
      <c r="A849" s="11">
        <f>SUM(A847:A848)</f>
        <v>2</v>
      </c>
      <c r="I849" s="12"/>
      <c r="J849" s="12"/>
      <c r="K849" s="12"/>
      <c r="L849" s="2"/>
      <c r="M849" s="2"/>
    </row>
    <row r="850" spans="1:16" x14ac:dyDescent="0.35">
      <c r="I850" s="12"/>
      <c r="J850" s="12"/>
      <c r="K850" s="12"/>
      <c r="L850" s="2"/>
      <c r="M850" s="2"/>
    </row>
    <row r="851" spans="1:16" x14ac:dyDescent="0.35">
      <c r="A851" s="11">
        <v>1</v>
      </c>
      <c r="B851" s="11" t="s">
        <v>7</v>
      </c>
      <c r="C851" s="11" t="s">
        <v>2</v>
      </c>
      <c r="D851" s="11">
        <v>1</v>
      </c>
      <c r="E851" s="11">
        <v>6055</v>
      </c>
      <c r="F851" s="11">
        <v>20179</v>
      </c>
      <c r="G851" s="11">
        <v>1001</v>
      </c>
      <c r="H851" s="11">
        <v>2000</v>
      </c>
      <c r="I851" s="12">
        <v>36711</v>
      </c>
      <c r="J851" s="12">
        <v>36732</v>
      </c>
      <c r="K851" s="12">
        <v>36732</v>
      </c>
      <c r="L851" s="2">
        <f t="shared" si="27"/>
        <v>0</v>
      </c>
      <c r="M851" s="2">
        <f t="shared" si="28"/>
        <v>0</v>
      </c>
      <c r="N851" s="3">
        <f>SUM(1/165)</f>
        <v>6.0606060606060606E-3</v>
      </c>
      <c r="O851" s="3">
        <f>SUM(1/165)</f>
        <v>6.0606060606060606E-3</v>
      </c>
      <c r="P851" s="3">
        <f>SUM(1/165)</f>
        <v>6.0606060606060606E-3</v>
      </c>
    </row>
    <row r="852" spans="1:16" x14ac:dyDescent="0.35">
      <c r="A852" s="11">
        <f>SUM(A851)</f>
        <v>1</v>
      </c>
    </row>
  </sheetData>
  <phoneticPr fontId="0" type="noConversion"/>
  <pageMargins left="0.75" right="0.75" top="1" bottom="1" header="0.5" footer="0.5"/>
  <pageSetup paperSize="9" orientation="landscape" horizontalDpi="4294967293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E7BE-F3B8-4D32-B770-E7BB501DB277}">
  <dimension ref="B1:V45"/>
  <sheetViews>
    <sheetView workbookViewId="0">
      <selection activeCell="S32" sqref="S32"/>
    </sheetView>
  </sheetViews>
  <sheetFormatPr defaultRowHeight="12.75" x14ac:dyDescent="0.35"/>
  <cols>
    <col min="1" max="1" width="4.265625" customWidth="1"/>
    <col min="2" max="2" width="6" customWidth="1"/>
    <col min="3" max="3" width="3.73046875" bestFit="1" customWidth="1"/>
    <col min="4" max="4" width="5.59765625" customWidth="1"/>
    <col min="5" max="5" width="6.86328125" customWidth="1"/>
    <col min="6" max="6" width="11.59765625" bestFit="1" customWidth="1"/>
    <col min="7" max="7" width="5" bestFit="1" customWidth="1"/>
    <col min="8" max="8" width="11" customWidth="1"/>
    <col min="9" max="9" width="9.3984375" customWidth="1"/>
    <col min="10" max="10" width="10" customWidth="1"/>
    <col min="11" max="11" width="6.265625" bestFit="1" customWidth="1"/>
    <col min="12" max="12" width="6" bestFit="1" customWidth="1"/>
    <col min="13" max="15" width="8.265625" bestFit="1" customWidth="1"/>
    <col min="16" max="16" width="4.86328125" customWidth="1"/>
    <col min="17" max="17" width="6.86328125" bestFit="1" customWidth="1"/>
    <col min="18" max="18" width="5.73046875" bestFit="1" customWidth="1"/>
    <col min="19" max="19" width="7.265625" bestFit="1" customWidth="1"/>
    <col min="20" max="20" width="8.59765625" bestFit="1" customWidth="1"/>
    <col min="21" max="21" width="3.59765625" bestFit="1" customWidth="1"/>
    <col min="22" max="22" width="8" bestFit="1" customWidth="1"/>
  </cols>
  <sheetData>
    <row r="1" spans="2:22" s="7" customFormat="1" ht="20.25" x14ac:dyDescent="0.3">
      <c r="B1" s="8" t="s">
        <v>355</v>
      </c>
      <c r="C1" s="8" t="s">
        <v>357</v>
      </c>
      <c r="D1" s="8" t="s">
        <v>356</v>
      </c>
      <c r="E1" s="8" t="s">
        <v>358</v>
      </c>
      <c r="F1" s="8" t="s">
        <v>359</v>
      </c>
      <c r="G1" s="8" t="s">
        <v>360</v>
      </c>
      <c r="H1" s="8" t="s">
        <v>362</v>
      </c>
      <c r="I1" s="8" t="s">
        <v>363</v>
      </c>
      <c r="J1" s="8" t="s">
        <v>364</v>
      </c>
      <c r="K1" s="8" t="s">
        <v>365</v>
      </c>
      <c r="L1" s="8" t="s">
        <v>366</v>
      </c>
      <c r="M1" s="8">
        <v>0</v>
      </c>
      <c r="N1" s="8">
        <v>3</v>
      </c>
      <c r="O1" s="8">
        <v>12</v>
      </c>
    </row>
    <row r="2" spans="2:22" x14ac:dyDescent="0.35">
      <c r="B2" t="s">
        <v>7</v>
      </c>
      <c r="C2" t="s">
        <v>2</v>
      </c>
      <c r="D2">
        <v>13</v>
      </c>
      <c r="E2">
        <v>5139</v>
      </c>
      <c r="F2" s="4">
        <v>18805</v>
      </c>
      <c r="G2">
        <v>409</v>
      </c>
      <c r="H2" s="1">
        <v>36398</v>
      </c>
      <c r="I2" s="1">
        <v>36580</v>
      </c>
      <c r="J2" s="1">
        <v>36571</v>
      </c>
      <c r="K2" s="2">
        <f>DAYS360(I2,J2)</f>
        <v>-9</v>
      </c>
      <c r="L2" s="2">
        <f t="shared" ref="L2:L39" si="0">SUM(K2/30)</f>
        <v>-0.3</v>
      </c>
    </row>
    <row r="3" spans="2:22" x14ac:dyDescent="0.35">
      <c r="B3" t="s">
        <v>7</v>
      </c>
      <c r="C3" t="s">
        <v>2</v>
      </c>
      <c r="D3">
        <v>13</v>
      </c>
      <c r="E3">
        <v>5139</v>
      </c>
      <c r="F3" s="4">
        <v>18803</v>
      </c>
      <c r="G3">
        <v>575</v>
      </c>
      <c r="H3" s="1">
        <v>36398</v>
      </c>
      <c r="I3" s="1">
        <v>36580</v>
      </c>
      <c r="J3" s="1">
        <v>36616</v>
      </c>
      <c r="K3" s="2">
        <f t="shared" ref="K3:K13" si="1">DAYS360(I3,J3)</f>
        <v>37</v>
      </c>
      <c r="L3" s="2">
        <f t="shared" si="0"/>
        <v>1.2333333333333334</v>
      </c>
    </row>
    <row r="4" spans="2:22" x14ac:dyDescent="0.35">
      <c r="B4" t="s">
        <v>7</v>
      </c>
      <c r="C4" t="s">
        <v>9</v>
      </c>
      <c r="D4">
        <v>13</v>
      </c>
      <c r="E4">
        <v>5139</v>
      </c>
      <c r="F4" s="4">
        <v>18803</v>
      </c>
      <c r="G4">
        <v>570</v>
      </c>
      <c r="H4" s="1">
        <v>36398</v>
      </c>
      <c r="I4" s="1">
        <v>36612</v>
      </c>
      <c r="J4" s="1">
        <v>36668</v>
      </c>
      <c r="K4" s="2">
        <f t="shared" si="1"/>
        <v>55</v>
      </c>
      <c r="L4" s="2">
        <f t="shared" si="0"/>
        <v>1.8333333333333333</v>
      </c>
    </row>
    <row r="5" spans="2:22" x14ac:dyDescent="0.35">
      <c r="B5" t="s">
        <v>7</v>
      </c>
      <c r="C5" t="s">
        <v>2</v>
      </c>
      <c r="D5">
        <v>13</v>
      </c>
      <c r="E5">
        <v>5139</v>
      </c>
      <c r="F5" s="4">
        <v>18803</v>
      </c>
      <c r="G5">
        <v>751</v>
      </c>
      <c r="H5" s="1">
        <v>36398</v>
      </c>
      <c r="I5" s="1">
        <v>36580</v>
      </c>
      <c r="J5" s="1">
        <v>36683</v>
      </c>
      <c r="K5" s="2">
        <f t="shared" si="1"/>
        <v>102</v>
      </c>
      <c r="L5" s="2">
        <f t="shared" si="0"/>
        <v>3.4</v>
      </c>
      <c r="M5" s="9">
        <f>SUM(1/136)</f>
        <v>7.3529411764705881E-3</v>
      </c>
      <c r="N5" s="9">
        <f>SUM(4/136)</f>
        <v>2.9411764705882353E-2</v>
      </c>
      <c r="O5" s="9">
        <f>SUM(4/136)</f>
        <v>2.9411764705882353E-2</v>
      </c>
      <c r="P5" s="9"/>
    </row>
    <row r="6" spans="2:22" x14ac:dyDescent="0.35">
      <c r="B6" t="s">
        <v>7</v>
      </c>
      <c r="C6" t="s">
        <v>2</v>
      </c>
      <c r="D6">
        <v>1</v>
      </c>
      <c r="E6">
        <v>5235</v>
      </c>
      <c r="F6" s="4">
        <v>18875</v>
      </c>
      <c r="G6">
        <v>429</v>
      </c>
      <c r="H6" s="1">
        <v>36419</v>
      </c>
      <c r="I6" s="1">
        <v>36586</v>
      </c>
      <c r="J6" s="1">
        <v>36593</v>
      </c>
      <c r="K6" s="2">
        <f t="shared" si="1"/>
        <v>7</v>
      </c>
      <c r="L6" s="2">
        <f t="shared" si="0"/>
        <v>0.23333333333333334</v>
      </c>
      <c r="M6" s="9">
        <f>SUM(1/152)</f>
        <v>6.5789473684210523E-3</v>
      </c>
      <c r="N6" s="9">
        <f>SUM(1/152)</f>
        <v>6.5789473684210523E-3</v>
      </c>
      <c r="O6" s="9">
        <f>SUM(1/152)</f>
        <v>6.5789473684210523E-3</v>
      </c>
      <c r="P6" s="9"/>
      <c r="R6" s="11" t="s">
        <v>510</v>
      </c>
      <c r="S6" s="11" t="s">
        <v>511</v>
      </c>
      <c r="T6" s="11" t="s">
        <v>512</v>
      </c>
      <c r="U6" s="11" t="s">
        <v>513</v>
      </c>
      <c r="V6" s="11" t="s">
        <v>514</v>
      </c>
    </row>
    <row r="7" spans="2:22" x14ac:dyDescent="0.35">
      <c r="B7" t="s">
        <v>7</v>
      </c>
      <c r="C7" t="s">
        <v>19</v>
      </c>
      <c r="D7">
        <v>1</v>
      </c>
      <c r="E7">
        <v>5275</v>
      </c>
      <c r="F7" s="4">
        <v>19186</v>
      </c>
      <c r="G7">
        <v>656</v>
      </c>
      <c r="H7" s="1">
        <v>36469</v>
      </c>
      <c r="I7" s="1">
        <v>36579</v>
      </c>
      <c r="J7" s="1">
        <v>36585</v>
      </c>
      <c r="K7" s="2">
        <f t="shared" si="1"/>
        <v>6</v>
      </c>
      <c r="L7" s="2">
        <f t="shared" si="0"/>
        <v>0.2</v>
      </c>
      <c r="M7" s="9">
        <f>SUM(1/118)</f>
        <v>8.4745762711864406E-3</v>
      </c>
      <c r="N7" s="9">
        <f>SUM(1/118)</f>
        <v>8.4745762711864406E-3</v>
      </c>
      <c r="O7" s="9">
        <f>SUM(1/118)</f>
        <v>8.4745762711864406E-3</v>
      </c>
      <c r="P7" s="9"/>
      <c r="Q7" s="10">
        <v>36373</v>
      </c>
      <c r="R7" s="2">
        <v>2.9411999999999998</v>
      </c>
      <c r="S7" s="2">
        <v>2.9411999999999998</v>
      </c>
      <c r="T7" s="2"/>
      <c r="U7" s="2"/>
      <c r="V7" s="2"/>
    </row>
    <row r="8" spans="2:22" x14ac:dyDescent="0.35">
      <c r="B8" t="s">
        <v>7</v>
      </c>
      <c r="C8" t="s">
        <v>2</v>
      </c>
      <c r="D8">
        <v>1</v>
      </c>
      <c r="E8">
        <v>5470</v>
      </c>
      <c r="F8" s="4">
        <v>19369</v>
      </c>
      <c r="G8">
        <v>878</v>
      </c>
      <c r="H8" s="1">
        <v>36509</v>
      </c>
      <c r="I8" s="1">
        <v>36701</v>
      </c>
      <c r="J8" s="1">
        <v>36706</v>
      </c>
      <c r="K8" s="2">
        <f t="shared" si="1"/>
        <v>5</v>
      </c>
      <c r="L8" s="2">
        <f t="shared" si="0"/>
        <v>0.16666666666666666</v>
      </c>
      <c r="M8" s="9"/>
      <c r="N8" s="9"/>
      <c r="O8" s="9"/>
      <c r="Q8" s="10">
        <v>36404</v>
      </c>
      <c r="R8" s="2">
        <v>0.65790000000000004</v>
      </c>
      <c r="S8" s="2">
        <v>0.65790000000000004</v>
      </c>
      <c r="T8" s="2">
        <v>0.65790000000000004</v>
      </c>
      <c r="U8" s="2"/>
      <c r="V8" s="2"/>
    </row>
    <row r="9" spans="2:22" x14ac:dyDescent="0.35">
      <c r="B9" t="s">
        <v>7</v>
      </c>
      <c r="C9" t="s">
        <v>2</v>
      </c>
      <c r="D9">
        <v>13</v>
      </c>
      <c r="E9">
        <v>5471</v>
      </c>
      <c r="F9" s="4">
        <v>19378</v>
      </c>
      <c r="G9">
        <v>880</v>
      </c>
      <c r="H9" s="1">
        <v>36510</v>
      </c>
      <c r="I9" s="1">
        <v>36728</v>
      </c>
      <c r="J9" s="1">
        <v>36734</v>
      </c>
      <c r="K9" s="2">
        <f t="shared" si="1"/>
        <v>6</v>
      </c>
      <c r="L9" s="2">
        <f t="shared" si="0"/>
        <v>0.2</v>
      </c>
      <c r="M9" s="9">
        <f>SUM(2/61)</f>
        <v>3.2786885245901641E-2</v>
      </c>
      <c r="N9" s="9">
        <f>SUM(2/61)</f>
        <v>3.2786885245901641E-2</v>
      </c>
      <c r="O9" s="9">
        <f>SUM(2/61)</f>
        <v>3.2786885245901641E-2</v>
      </c>
      <c r="P9" s="9"/>
      <c r="Q9" s="10">
        <v>36434</v>
      </c>
      <c r="R9" s="2"/>
      <c r="S9" s="2"/>
      <c r="T9" s="2"/>
      <c r="U9" s="2">
        <v>1.6259999999999999</v>
      </c>
      <c r="V9" s="2"/>
    </row>
    <row r="10" spans="2:22" x14ac:dyDescent="0.35">
      <c r="B10" t="s">
        <v>7</v>
      </c>
      <c r="C10" t="s">
        <v>37</v>
      </c>
      <c r="D10">
        <v>1</v>
      </c>
      <c r="E10">
        <v>5872</v>
      </c>
      <c r="F10" s="4">
        <v>19420</v>
      </c>
      <c r="G10">
        <v>754</v>
      </c>
      <c r="H10" s="1">
        <v>36545</v>
      </c>
      <c r="I10" s="1">
        <v>36659</v>
      </c>
      <c r="J10" s="1">
        <v>36661</v>
      </c>
      <c r="K10" s="2">
        <f t="shared" si="1"/>
        <v>2</v>
      </c>
      <c r="L10" s="2">
        <f t="shared" si="0"/>
        <v>6.6666666666666666E-2</v>
      </c>
      <c r="M10" s="9">
        <f>SUM(1/60)</f>
        <v>1.6666666666666666E-2</v>
      </c>
      <c r="N10" s="9">
        <f>SUM(1/60)</f>
        <v>1.6666666666666666E-2</v>
      </c>
      <c r="O10" s="9">
        <f>SUM(1/60)</f>
        <v>1.6666666666666666E-2</v>
      </c>
      <c r="P10" s="9"/>
      <c r="Q10" s="10">
        <v>36465</v>
      </c>
      <c r="R10" s="2">
        <v>0.84750000000000003</v>
      </c>
      <c r="S10" s="2"/>
      <c r="T10" s="2"/>
      <c r="U10" s="2">
        <v>0.84789999999999999</v>
      </c>
      <c r="V10" s="2"/>
    </row>
    <row r="11" spans="2:22" x14ac:dyDescent="0.35">
      <c r="B11" t="s">
        <v>7</v>
      </c>
      <c r="C11" t="s">
        <v>9</v>
      </c>
      <c r="D11">
        <v>13</v>
      </c>
      <c r="E11">
        <v>5663</v>
      </c>
      <c r="F11" s="4">
        <v>19594</v>
      </c>
      <c r="G11">
        <v>889</v>
      </c>
      <c r="H11" s="1">
        <v>36581</v>
      </c>
      <c r="I11" s="1">
        <v>36753</v>
      </c>
      <c r="J11" s="1">
        <v>36748</v>
      </c>
      <c r="K11" s="2">
        <f t="shared" si="1"/>
        <v>-5</v>
      </c>
      <c r="L11" s="2">
        <f t="shared" si="0"/>
        <v>-0.16666666666666666</v>
      </c>
      <c r="M11" s="9"/>
      <c r="N11" s="9"/>
      <c r="O11" s="9"/>
      <c r="Q11" s="10">
        <v>36495</v>
      </c>
      <c r="R11" s="2">
        <v>3.2787000000000002</v>
      </c>
      <c r="S11" s="2">
        <v>4.9180000000000001</v>
      </c>
      <c r="T11" s="2">
        <v>1.6393</v>
      </c>
      <c r="U11" s="2"/>
      <c r="V11" s="2"/>
    </row>
    <row r="12" spans="2:22" x14ac:dyDescent="0.35">
      <c r="B12" t="s">
        <v>7</v>
      </c>
      <c r="C12" t="s">
        <v>2</v>
      </c>
      <c r="D12">
        <v>1</v>
      </c>
      <c r="E12">
        <v>5629</v>
      </c>
      <c r="F12" s="4">
        <v>19614</v>
      </c>
      <c r="G12">
        <v>640</v>
      </c>
      <c r="H12" s="1">
        <v>36585</v>
      </c>
      <c r="I12" s="1">
        <v>36616</v>
      </c>
      <c r="J12" s="1">
        <v>36618</v>
      </c>
      <c r="K12" s="2">
        <f t="shared" si="1"/>
        <v>2</v>
      </c>
      <c r="L12" s="2">
        <f t="shared" si="0"/>
        <v>6.6666666666666666E-2</v>
      </c>
      <c r="M12" s="9"/>
      <c r="N12" s="9"/>
      <c r="O12" s="9"/>
      <c r="Q12" s="10">
        <v>36526</v>
      </c>
      <c r="R12" s="2">
        <v>1.667</v>
      </c>
      <c r="S12" s="2"/>
      <c r="T12" s="2"/>
      <c r="U12" s="2"/>
      <c r="V12" s="2">
        <v>5</v>
      </c>
    </row>
    <row r="13" spans="2:22" x14ac:dyDescent="0.35">
      <c r="B13" t="s">
        <v>7</v>
      </c>
      <c r="C13" t="s">
        <v>2</v>
      </c>
      <c r="D13">
        <v>1</v>
      </c>
      <c r="E13">
        <v>5629</v>
      </c>
      <c r="F13" s="4">
        <v>19614</v>
      </c>
      <c r="G13">
        <v>976</v>
      </c>
      <c r="H13" s="1">
        <v>36585</v>
      </c>
      <c r="I13" s="1">
        <v>36614</v>
      </c>
      <c r="J13" s="1">
        <v>36682</v>
      </c>
      <c r="K13" s="2">
        <f t="shared" si="1"/>
        <v>66</v>
      </c>
      <c r="L13" s="2">
        <f t="shared" si="0"/>
        <v>2.2000000000000002</v>
      </c>
      <c r="M13" s="9">
        <f>SUM(2/115)</f>
        <v>1.7391304347826087E-2</v>
      </c>
      <c r="N13" s="9">
        <f>SUM(3/115)</f>
        <v>2.6086956521739129E-2</v>
      </c>
      <c r="O13" s="9">
        <f>SUM(3/115)</f>
        <v>2.6086956521739129E-2</v>
      </c>
      <c r="Q13" s="10">
        <v>36557</v>
      </c>
      <c r="R13" s="2"/>
      <c r="S13" s="2">
        <v>1.7391000000000001</v>
      </c>
      <c r="T13" s="2"/>
      <c r="U13" s="2"/>
      <c r="V13" s="2"/>
    </row>
    <row r="14" spans="2:22" x14ac:dyDescent="0.35">
      <c r="F14" s="4"/>
      <c r="H14" s="1"/>
      <c r="I14" s="1"/>
      <c r="J14" s="1"/>
      <c r="M14" s="9"/>
      <c r="N14" s="9"/>
      <c r="O14" s="9"/>
      <c r="Q14" s="10">
        <v>36586</v>
      </c>
      <c r="R14" s="2">
        <v>2.6086999999999998</v>
      </c>
      <c r="S14" s="2">
        <v>1.4085000000000001</v>
      </c>
      <c r="T14" s="2"/>
      <c r="U14" s="2"/>
      <c r="V14" s="2"/>
    </row>
    <row r="15" spans="2:22" x14ac:dyDescent="0.35">
      <c r="B15" t="s">
        <v>172</v>
      </c>
      <c r="C15" t="s">
        <v>14</v>
      </c>
      <c r="D15">
        <v>1</v>
      </c>
      <c r="E15">
        <v>4990</v>
      </c>
      <c r="F15" s="4">
        <v>18570</v>
      </c>
      <c r="G15">
        <v>219</v>
      </c>
      <c r="H15" s="1">
        <v>36383</v>
      </c>
      <c r="I15" s="1">
        <v>36444</v>
      </c>
      <c r="J15" s="1">
        <v>36444</v>
      </c>
      <c r="K15" s="2">
        <f t="shared" ref="K15:K25" si="2">DAYS360(I15,J15)</f>
        <v>0</v>
      </c>
      <c r="L15" s="2">
        <f t="shared" si="0"/>
        <v>0</v>
      </c>
      <c r="M15" s="9"/>
      <c r="N15" s="9"/>
      <c r="O15" s="9"/>
    </row>
    <row r="16" spans="2:22" x14ac:dyDescent="0.35">
      <c r="B16" t="s">
        <v>172</v>
      </c>
      <c r="C16" t="s">
        <v>2</v>
      </c>
      <c r="D16">
        <v>1</v>
      </c>
      <c r="E16">
        <v>4990</v>
      </c>
      <c r="F16" s="4">
        <v>18571</v>
      </c>
      <c r="G16">
        <v>746</v>
      </c>
      <c r="H16" s="1">
        <v>36377</v>
      </c>
      <c r="I16" s="1">
        <v>36574</v>
      </c>
      <c r="J16" s="1">
        <v>36600</v>
      </c>
      <c r="K16" s="2">
        <f t="shared" si="2"/>
        <v>27</v>
      </c>
      <c r="L16" s="2">
        <f t="shared" si="0"/>
        <v>0.9</v>
      </c>
      <c r="M16" s="9"/>
      <c r="N16" s="9"/>
      <c r="O16" s="9"/>
    </row>
    <row r="17" spans="2:15" x14ac:dyDescent="0.35">
      <c r="B17" t="s">
        <v>172</v>
      </c>
      <c r="C17" t="s">
        <v>2</v>
      </c>
      <c r="D17">
        <v>1</v>
      </c>
      <c r="E17">
        <v>5027</v>
      </c>
      <c r="F17" s="4">
        <v>18706</v>
      </c>
      <c r="G17">
        <v>118</v>
      </c>
      <c r="H17" s="1">
        <v>36390</v>
      </c>
      <c r="I17" s="1">
        <v>36489</v>
      </c>
      <c r="J17" s="1">
        <v>36517</v>
      </c>
      <c r="K17" s="2">
        <f t="shared" si="2"/>
        <v>28</v>
      </c>
      <c r="L17" s="2">
        <f t="shared" si="0"/>
        <v>0.93333333333333335</v>
      </c>
      <c r="M17" s="9"/>
      <c r="N17" s="9"/>
      <c r="O17" s="9"/>
    </row>
    <row r="18" spans="2:15" x14ac:dyDescent="0.35">
      <c r="B18" t="s">
        <v>172</v>
      </c>
      <c r="C18" t="s">
        <v>1</v>
      </c>
      <c r="D18">
        <v>1</v>
      </c>
      <c r="E18">
        <v>5026</v>
      </c>
      <c r="F18" s="4">
        <v>18652</v>
      </c>
      <c r="G18">
        <v>622</v>
      </c>
      <c r="H18" s="1">
        <v>36389</v>
      </c>
      <c r="I18" s="1">
        <v>36405</v>
      </c>
      <c r="J18" s="1">
        <v>36653</v>
      </c>
      <c r="K18" s="2">
        <f t="shared" si="2"/>
        <v>245</v>
      </c>
      <c r="L18" s="2">
        <f t="shared" si="0"/>
        <v>8.1666666666666661</v>
      </c>
      <c r="M18" s="9">
        <f>SUM(1/136)</f>
        <v>7.3529411764705881E-3</v>
      </c>
      <c r="N18" s="9">
        <f>SUM(3/136)</f>
        <v>2.2058823529411766E-2</v>
      </c>
      <c r="O18" s="9">
        <f>SUM(4/136)</f>
        <v>2.9411764705882353E-2</v>
      </c>
    </row>
    <row r="19" spans="2:15" x14ac:dyDescent="0.35">
      <c r="B19" t="s">
        <v>172</v>
      </c>
      <c r="C19" t="s">
        <v>90</v>
      </c>
      <c r="D19">
        <v>1</v>
      </c>
      <c r="E19">
        <v>5253</v>
      </c>
      <c r="F19" s="4">
        <v>18361</v>
      </c>
      <c r="G19">
        <v>705</v>
      </c>
      <c r="H19" s="1">
        <v>36414</v>
      </c>
      <c r="I19" s="1">
        <v>36655</v>
      </c>
      <c r="J19" s="1">
        <v>36655</v>
      </c>
      <c r="K19" s="2">
        <f t="shared" si="2"/>
        <v>0</v>
      </c>
      <c r="L19" s="2">
        <f t="shared" si="0"/>
        <v>0</v>
      </c>
      <c r="M19" s="9">
        <f>SUM(1/152)</f>
        <v>6.5789473684210523E-3</v>
      </c>
      <c r="N19" s="9">
        <f>SUM(1/152)</f>
        <v>6.5789473684210523E-3</v>
      </c>
      <c r="O19" s="9">
        <f>SUM(1/152)</f>
        <v>6.5789473684210523E-3</v>
      </c>
    </row>
    <row r="20" spans="2:15" x14ac:dyDescent="0.35">
      <c r="B20" t="s">
        <v>273</v>
      </c>
      <c r="C20" t="s">
        <v>2</v>
      </c>
      <c r="D20">
        <v>1</v>
      </c>
      <c r="E20">
        <v>5591</v>
      </c>
      <c r="F20" s="4">
        <v>19296</v>
      </c>
      <c r="G20">
        <v>587</v>
      </c>
      <c r="H20" s="1">
        <v>36495</v>
      </c>
      <c r="I20" s="1">
        <v>36644</v>
      </c>
      <c r="J20" s="1">
        <v>36644</v>
      </c>
      <c r="K20" s="2">
        <f>DAYS360(I20,J20)</f>
        <v>0</v>
      </c>
      <c r="L20" s="2">
        <f>SUM(K20/30)</f>
        <v>0</v>
      </c>
      <c r="M20" s="9"/>
      <c r="N20" s="9"/>
      <c r="O20" s="9"/>
    </row>
    <row r="21" spans="2:15" x14ac:dyDescent="0.35">
      <c r="B21" t="s">
        <v>273</v>
      </c>
      <c r="C21" t="s">
        <v>2</v>
      </c>
      <c r="D21">
        <v>13</v>
      </c>
      <c r="E21">
        <v>5591</v>
      </c>
      <c r="F21" s="4">
        <v>19315</v>
      </c>
      <c r="G21">
        <v>586</v>
      </c>
      <c r="H21" s="1">
        <v>36495</v>
      </c>
      <c r="I21" s="1">
        <v>36644</v>
      </c>
      <c r="J21" s="1">
        <v>36644</v>
      </c>
      <c r="K21" s="2">
        <f>DAYS360(I21,J21)</f>
        <v>0</v>
      </c>
      <c r="L21" s="2">
        <f>SUM(K21/30)</f>
        <v>0</v>
      </c>
      <c r="M21" s="9"/>
      <c r="N21" s="9"/>
      <c r="O21" s="9"/>
    </row>
    <row r="22" spans="2:15" x14ac:dyDescent="0.35">
      <c r="B22" t="s">
        <v>273</v>
      </c>
      <c r="C22" t="s">
        <v>2</v>
      </c>
      <c r="D22">
        <v>13</v>
      </c>
      <c r="E22">
        <v>5591</v>
      </c>
      <c r="F22" s="4">
        <v>19315</v>
      </c>
      <c r="G22">
        <v>585</v>
      </c>
      <c r="H22" s="1">
        <v>36495</v>
      </c>
      <c r="I22" s="1">
        <v>36644</v>
      </c>
      <c r="J22" s="1">
        <v>36645</v>
      </c>
      <c r="K22" s="2">
        <f>DAYS360(I22,J22)</f>
        <v>1</v>
      </c>
      <c r="L22" s="2">
        <f>SUM(K22/30)</f>
        <v>3.3333333333333333E-2</v>
      </c>
      <c r="M22" s="9">
        <f>SUM(3/61)</f>
        <v>4.9180327868852458E-2</v>
      </c>
      <c r="N22" s="9">
        <f>SUM(3/61)</f>
        <v>4.9180327868852458E-2</v>
      </c>
      <c r="O22" s="9">
        <f>SUM(3/61)</f>
        <v>4.9180327868852458E-2</v>
      </c>
    </row>
    <row r="23" spans="2:15" x14ac:dyDescent="0.35">
      <c r="B23" t="s">
        <v>273</v>
      </c>
      <c r="C23" t="s">
        <v>2</v>
      </c>
      <c r="D23">
        <v>1</v>
      </c>
      <c r="E23">
        <v>5628</v>
      </c>
      <c r="F23" s="4">
        <v>19543</v>
      </c>
      <c r="G23">
        <v>772</v>
      </c>
      <c r="H23" s="1">
        <v>36577</v>
      </c>
      <c r="I23" s="1">
        <v>36642</v>
      </c>
      <c r="J23" s="1">
        <v>36648</v>
      </c>
      <c r="K23" s="2">
        <f>DAYS360(I23,J23)</f>
        <v>6</v>
      </c>
      <c r="L23" s="2">
        <f>SUM(K23/30)</f>
        <v>0.2</v>
      </c>
    </row>
    <row r="24" spans="2:15" x14ac:dyDescent="0.35">
      <c r="B24" t="s">
        <v>172</v>
      </c>
      <c r="C24" t="s">
        <v>2</v>
      </c>
      <c r="D24">
        <v>1</v>
      </c>
      <c r="E24">
        <v>5529</v>
      </c>
      <c r="F24" s="4">
        <v>19480</v>
      </c>
      <c r="G24">
        <v>764</v>
      </c>
      <c r="H24" s="1">
        <v>36567</v>
      </c>
      <c r="I24" s="1">
        <v>36586</v>
      </c>
      <c r="J24" s="1">
        <v>36617</v>
      </c>
      <c r="K24" s="2">
        <f t="shared" si="2"/>
        <v>30</v>
      </c>
      <c r="L24" s="2">
        <f t="shared" si="0"/>
        <v>1</v>
      </c>
      <c r="M24" s="9">
        <f>SUM(1/115)</f>
        <v>8.6956521739130436E-3</v>
      </c>
      <c r="N24" s="9">
        <f>SUM(2/115)</f>
        <v>1.7391304347826087E-2</v>
      </c>
      <c r="O24" s="9">
        <f>SUM(2/115)</f>
        <v>1.7391304347826087E-2</v>
      </c>
    </row>
    <row r="25" spans="2:15" x14ac:dyDescent="0.35">
      <c r="B25" t="s">
        <v>172</v>
      </c>
      <c r="C25" t="s">
        <v>2</v>
      </c>
      <c r="D25">
        <v>1</v>
      </c>
      <c r="E25">
        <v>5578</v>
      </c>
      <c r="F25" s="4">
        <v>19606</v>
      </c>
      <c r="G25">
        <v>952</v>
      </c>
      <c r="H25" s="1">
        <v>36594</v>
      </c>
      <c r="I25" s="1">
        <v>36686</v>
      </c>
      <c r="J25" s="1">
        <v>36686</v>
      </c>
      <c r="K25" s="2">
        <f t="shared" si="2"/>
        <v>0</v>
      </c>
      <c r="L25" s="2">
        <f t="shared" si="0"/>
        <v>0</v>
      </c>
    </row>
    <row r="26" spans="2:15" x14ac:dyDescent="0.35">
      <c r="B26" t="s">
        <v>172</v>
      </c>
      <c r="C26" t="s">
        <v>2</v>
      </c>
      <c r="D26">
        <v>1</v>
      </c>
      <c r="E26">
        <v>5585</v>
      </c>
      <c r="F26" s="4">
        <v>19700</v>
      </c>
      <c r="G26">
        <v>945</v>
      </c>
      <c r="H26" s="1">
        <v>36602</v>
      </c>
      <c r="I26" s="1">
        <v>36733</v>
      </c>
      <c r="J26" s="1">
        <v>36761</v>
      </c>
      <c r="K26" s="2">
        <f>DAYS360(I26,J26)</f>
        <v>27</v>
      </c>
      <c r="L26" s="2">
        <f>SUM(K26/30)</f>
        <v>0.9</v>
      </c>
      <c r="M26" s="9">
        <f>SUM(1/142)</f>
        <v>7.0422535211267607E-3</v>
      </c>
      <c r="N26" s="9">
        <f>SUM(2/142)</f>
        <v>1.4084507042253521E-2</v>
      </c>
      <c r="O26" s="9">
        <f>SUM(2/142)</f>
        <v>1.4084507042253521E-2</v>
      </c>
    </row>
    <row r="27" spans="2:15" x14ac:dyDescent="0.35">
      <c r="F27" s="4"/>
      <c r="H27" s="1"/>
      <c r="I27" s="1"/>
      <c r="J27" s="1"/>
      <c r="K27" s="2"/>
      <c r="L27" s="2"/>
      <c r="M27" s="9"/>
      <c r="N27" s="9"/>
      <c r="O27" s="9"/>
    </row>
    <row r="28" spans="2:15" x14ac:dyDescent="0.35">
      <c r="B28" t="s">
        <v>3</v>
      </c>
      <c r="C28" t="s">
        <v>34</v>
      </c>
      <c r="D28">
        <v>1</v>
      </c>
      <c r="E28">
        <v>5489</v>
      </c>
      <c r="F28" s="4">
        <v>19403</v>
      </c>
      <c r="G28">
        <v>881</v>
      </c>
      <c r="H28" s="1">
        <v>36528</v>
      </c>
      <c r="I28" s="1">
        <v>36685</v>
      </c>
      <c r="J28" s="1">
        <v>36685</v>
      </c>
      <c r="K28" s="2">
        <f>DAYS360(I28,J28)</f>
        <v>0</v>
      </c>
      <c r="L28" s="2">
        <f t="shared" si="0"/>
        <v>0</v>
      </c>
      <c r="M28" s="9"/>
      <c r="N28" s="9"/>
      <c r="O28" s="9"/>
    </row>
    <row r="29" spans="2:15" x14ac:dyDescent="0.35">
      <c r="B29" t="s">
        <v>3</v>
      </c>
      <c r="C29" t="s">
        <v>2</v>
      </c>
      <c r="D29">
        <v>1</v>
      </c>
      <c r="E29">
        <v>5489</v>
      </c>
      <c r="F29" s="4">
        <v>19403</v>
      </c>
      <c r="G29">
        <v>881</v>
      </c>
      <c r="H29" s="1">
        <v>36528</v>
      </c>
      <c r="I29" s="1">
        <v>36685</v>
      </c>
      <c r="J29" s="1">
        <v>36685</v>
      </c>
      <c r="K29" s="2">
        <f>DAYS360(I29,J29)</f>
        <v>0</v>
      </c>
      <c r="L29" s="2">
        <f t="shared" si="0"/>
        <v>0</v>
      </c>
      <c r="M29" s="9"/>
      <c r="N29" s="9"/>
      <c r="O29" s="9"/>
    </row>
    <row r="30" spans="2:15" x14ac:dyDescent="0.35">
      <c r="B30" t="s">
        <v>3</v>
      </c>
      <c r="C30" t="s">
        <v>1</v>
      </c>
      <c r="D30">
        <v>1</v>
      </c>
      <c r="E30">
        <v>5475</v>
      </c>
      <c r="F30" s="4">
        <v>19398</v>
      </c>
      <c r="G30">
        <v>775</v>
      </c>
      <c r="H30" s="1">
        <v>36538</v>
      </c>
      <c r="I30" s="1">
        <v>36707</v>
      </c>
      <c r="J30" s="1">
        <v>36707</v>
      </c>
      <c r="K30" s="2">
        <f>DAYS360(I30,J30)</f>
        <v>0</v>
      </c>
      <c r="L30" s="2">
        <f t="shared" si="0"/>
        <v>0</v>
      </c>
      <c r="M30" s="9">
        <f>SUM(3/60)</f>
        <v>0.05</v>
      </c>
      <c r="N30" s="9">
        <f>SUM(3/60)</f>
        <v>0.05</v>
      </c>
      <c r="O30" s="9">
        <f>SUM(3/60)</f>
        <v>0.05</v>
      </c>
    </row>
    <row r="31" spans="2:15" x14ac:dyDescent="0.35">
      <c r="F31" s="4"/>
      <c r="H31" s="1"/>
      <c r="I31" s="1"/>
      <c r="J31" s="1"/>
      <c r="M31" s="9"/>
      <c r="N31" s="9"/>
      <c r="O31" s="9"/>
    </row>
    <row r="32" spans="2:15" x14ac:dyDescent="0.35">
      <c r="B32" t="s">
        <v>13</v>
      </c>
      <c r="C32" t="s">
        <v>23</v>
      </c>
      <c r="D32">
        <v>1</v>
      </c>
      <c r="E32">
        <v>5058</v>
      </c>
      <c r="F32" s="4">
        <v>18746</v>
      </c>
      <c r="G32">
        <v>262</v>
      </c>
      <c r="H32" s="1">
        <v>36410</v>
      </c>
      <c r="I32" s="1">
        <v>36434</v>
      </c>
      <c r="J32" s="1">
        <v>36545</v>
      </c>
      <c r="K32" s="2">
        <f>DAYS360(I32,J32)</f>
        <v>109</v>
      </c>
      <c r="L32" s="2">
        <f t="shared" si="0"/>
        <v>3.6333333333333333</v>
      </c>
      <c r="M32" s="9">
        <f>SUM(0/152)</f>
        <v>0</v>
      </c>
      <c r="N32" s="9">
        <f>SUM(0/152)</f>
        <v>0</v>
      </c>
      <c r="O32" s="9">
        <f>SUM(1/152)</f>
        <v>6.5789473684210523E-3</v>
      </c>
    </row>
    <row r="33" spans="2:15" x14ac:dyDescent="0.35">
      <c r="B33" t="s">
        <v>13</v>
      </c>
      <c r="C33" t="s">
        <v>9</v>
      </c>
      <c r="D33">
        <v>1</v>
      </c>
      <c r="E33">
        <v>5297</v>
      </c>
      <c r="F33" s="4">
        <v>19267</v>
      </c>
      <c r="G33">
        <v>827</v>
      </c>
      <c r="H33" s="1">
        <v>36520</v>
      </c>
      <c r="I33" s="1">
        <v>36657</v>
      </c>
      <c r="J33" s="1">
        <v>36739</v>
      </c>
      <c r="K33" s="2">
        <f>DAYS360(I33,J33)</f>
        <v>80</v>
      </c>
      <c r="L33" s="2">
        <f t="shared" si="0"/>
        <v>2.6666666666666665</v>
      </c>
      <c r="M33" s="9">
        <f>SUM(0/61)</f>
        <v>0</v>
      </c>
      <c r="N33" s="9">
        <f>SUM(1/61)</f>
        <v>1.6393442622950821E-2</v>
      </c>
      <c r="O33" s="9">
        <f>SUM(1/61)</f>
        <v>1.6393442622950821E-2</v>
      </c>
    </row>
    <row r="34" spans="2:15" x14ac:dyDescent="0.35">
      <c r="F34" s="4"/>
      <c r="H34" s="1"/>
      <c r="I34" s="1"/>
      <c r="J34" s="1"/>
      <c r="M34" s="9"/>
      <c r="N34" s="9"/>
      <c r="O34" s="9"/>
    </row>
    <row r="35" spans="2:15" x14ac:dyDescent="0.35">
      <c r="B35" t="s">
        <v>27</v>
      </c>
      <c r="C35" t="s">
        <v>2</v>
      </c>
      <c r="D35">
        <v>1</v>
      </c>
      <c r="E35">
        <v>5477</v>
      </c>
      <c r="F35" s="4">
        <v>19397</v>
      </c>
      <c r="G35">
        <v>527</v>
      </c>
      <c r="H35" s="1">
        <v>36511</v>
      </c>
      <c r="I35" s="1">
        <v>36576</v>
      </c>
      <c r="J35" s="1">
        <v>36586</v>
      </c>
      <c r="K35" s="2">
        <f>DAYS360(I35,J35)</f>
        <v>11</v>
      </c>
      <c r="L35" s="2">
        <f t="shared" si="0"/>
        <v>0.36666666666666664</v>
      </c>
      <c r="M35" s="9"/>
      <c r="N35" s="9"/>
      <c r="O35" s="9"/>
    </row>
    <row r="36" spans="2:15" x14ac:dyDescent="0.35">
      <c r="F36" s="4"/>
      <c r="H36" s="1"/>
      <c r="I36" s="1"/>
      <c r="J36" s="1"/>
      <c r="M36" s="9"/>
      <c r="N36" s="9"/>
      <c r="O36" s="9"/>
    </row>
    <row r="37" spans="2:15" x14ac:dyDescent="0.35">
      <c r="B37" t="s">
        <v>18</v>
      </c>
      <c r="C37" t="s">
        <v>2</v>
      </c>
      <c r="D37">
        <v>1</v>
      </c>
      <c r="E37">
        <v>5185</v>
      </c>
      <c r="F37" s="4" t="s">
        <v>353</v>
      </c>
      <c r="G37">
        <v>465</v>
      </c>
      <c r="H37" s="1">
        <v>36434</v>
      </c>
      <c r="I37" s="1">
        <v>36578</v>
      </c>
      <c r="J37" s="1">
        <v>36574</v>
      </c>
      <c r="K37" s="2">
        <f>DAYS360(I37,J37)</f>
        <v>-4</v>
      </c>
      <c r="L37" s="2">
        <f t="shared" si="0"/>
        <v>-0.13333333333333333</v>
      </c>
      <c r="M37" s="9"/>
      <c r="N37" s="9"/>
      <c r="O37" s="9"/>
    </row>
    <row r="38" spans="2:15" x14ac:dyDescent="0.35">
      <c r="B38" t="s">
        <v>18</v>
      </c>
      <c r="C38" t="s">
        <v>2</v>
      </c>
      <c r="D38">
        <v>1</v>
      </c>
      <c r="E38">
        <v>5255</v>
      </c>
      <c r="F38" s="4">
        <v>19008</v>
      </c>
      <c r="G38">
        <v>1004</v>
      </c>
      <c r="H38" s="1">
        <v>36461</v>
      </c>
      <c r="I38" s="1">
        <v>36658</v>
      </c>
      <c r="J38" s="1">
        <v>36711</v>
      </c>
      <c r="K38" s="2">
        <f>DAYS360(I38,J38)</f>
        <v>52</v>
      </c>
      <c r="L38" s="2">
        <f t="shared" si="0"/>
        <v>1.7333333333333334</v>
      </c>
      <c r="M38" s="9">
        <f>SUM(1/123)</f>
        <v>8.130081300813009E-3</v>
      </c>
      <c r="N38" s="9">
        <f>SUM(2/123)</f>
        <v>1.6260162601626018E-2</v>
      </c>
      <c r="O38" s="9">
        <f>SUM(2/123)</f>
        <v>1.6260162601626018E-2</v>
      </c>
    </row>
    <row r="39" spans="2:15" x14ac:dyDescent="0.35">
      <c r="B39" t="s">
        <v>18</v>
      </c>
      <c r="C39" t="s">
        <v>2</v>
      </c>
      <c r="D39">
        <v>1</v>
      </c>
      <c r="E39">
        <v>5334</v>
      </c>
      <c r="F39" s="4">
        <v>19170</v>
      </c>
      <c r="G39">
        <v>731</v>
      </c>
      <c r="H39" s="1">
        <v>36479</v>
      </c>
      <c r="I39" s="1">
        <v>36607</v>
      </c>
      <c r="J39" s="1">
        <v>36634</v>
      </c>
      <c r="K39" s="2">
        <f>DAYS360(I39,J39)</f>
        <v>26</v>
      </c>
      <c r="L39" s="2">
        <f t="shared" si="0"/>
        <v>0.8666666666666667</v>
      </c>
      <c r="M39" s="9">
        <f>SUM(0/118)</f>
        <v>0</v>
      </c>
      <c r="N39" s="9">
        <f>SUM(1/118)</f>
        <v>8.4745762711864406E-3</v>
      </c>
      <c r="O39" s="9">
        <f>SUM(1/118)</f>
        <v>8.4745762711864406E-3</v>
      </c>
    </row>
    <row r="40" spans="2:15" x14ac:dyDescent="0.35">
      <c r="F40" s="4"/>
      <c r="H40" s="1"/>
      <c r="I40" s="1"/>
      <c r="J40" s="1"/>
      <c r="M40" s="9"/>
      <c r="N40" s="9"/>
      <c r="O40" s="9"/>
    </row>
    <row r="41" spans="2:15" x14ac:dyDescent="0.35">
      <c r="M41" s="9"/>
      <c r="N41" s="9"/>
      <c r="O41" s="9"/>
    </row>
    <row r="42" spans="2:15" x14ac:dyDescent="0.35">
      <c r="M42" s="9"/>
      <c r="N42" s="9"/>
      <c r="O42" s="9"/>
    </row>
    <row r="43" spans="2:15" x14ac:dyDescent="0.35">
      <c r="M43" s="9"/>
      <c r="N43" s="9"/>
      <c r="O43" s="9"/>
    </row>
    <row r="44" spans="2:15" x14ac:dyDescent="0.35">
      <c r="M44" s="9"/>
      <c r="N44" s="9"/>
      <c r="O44" s="9"/>
    </row>
    <row r="45" spans="2:15" x14ac:dyDescent="0.35">
      <c r="M45" s="9"/>
      <c r="N45" s="9"/>
      <c r="O45" s="9"/>
    </row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4C6C-6821-4DEE-A703-FC25707BAA6C}">
  <dimension ref="A5:S760"/>
  <sheetViews>
    <sheetView zoomScale="90" workbookViewId="0">
      <selection activeCell="E14" sqref="E14"/>
    </sheetView>
  </sheetViews>
  <sheetFormatPr defaultRowHeight="12.75" x14ac:dyDescent="0.35"/>
  <cols>
    <col min="1" max="2" width="4.1328125" bestFit="1" customWidth="1"/>
    <col min="3" max="3" width="3.265625" bestFit="1" customWidth="1"/>
    <col min="4" max="4" width="7.265625" bestFit="1" customWidth="1"/>
    <col min="5" max="5" width="15.86328125" style="4" bestFit="1" customWidth="1"/>
    <col min="6" max="7" width="5.59765625" bestFit="1" customWidth="1"/>
    <col min="8" max="8" width="9" bestFit="1" customWidth="1"/>
    <col min="9" max="9" width="11.265625" bestFit="1" customWidth="1"/>
    <col min="10" max="10" width="9" bestFit="1" customWidth="1"/>
    <col min="11" max="16" width="8.86328125" bestFit="1" customWidth="1"/>
    <col min="17" max="17" width="71.265625" bestFit="1" customWidth="1"/>
    <col min="18" max="18" width="70.73046875" bestFit="1" customWidth="1"/>
    <col min="19" max="19" width="66.73046875" bestFit="1" customWidth="1"/>
  </cols>
  <sheetData>
    <row r="5" spans="1:16" x14ac:dyDescent="0.35">
      <c r="A5" t="s">
        <v>0</v>
      </c>
      <c r="B5" t="s">
        <v>2</v>
      </c>
      <c r="C5">
        <v>13</v>
      </c>
      <c r="D5">
        <v>1097</v>
      </c>
      <c r="E5" s="4">
        <v>11844</v>
      </c>
      <c r="F5">
        <v>794</v>
      </c>
      <c r="G5">
        <v>1996</v>
      </c>
      <c r="H5" s="1">
        <v>35075</v>
      </c>
      <c r="I5" s="1">
        <v>35307</v>
      </c>
      <c r="J5" s="1">
        <v>35307</v>
      </c>
      <c r="K5">
        <v>45.5</v>
      </c>
      <c r="L5">
        <v>150.75</v>
      </c>
      <c r="M5">
        <v>196.25</v>
      </c>
      <c r="N5">
        <v>45.5</v>
      </c>
      <c r="O5">
        <v>150.75</v>
      </c>
      <c r="P5">
        <v>196.25</v>
      </c>
    </row>
    <row r="6" spans="1:16" x14ac:dyDescent="0.35">
      <c r="A6" t="s">
        <v>3</v>
      </c>
      <c r="B6" t="s">
        <v>1</v>
      </c>
      <c r="C6">
        <v>1</v>
      </c>
      <c r="D6">
        <v>1254</v>
      </c>
      <c r="E6" s="4">
        <v>11915</v>
      </c>
      <c r="F6">
        <v>220</v>
      </c>
      <c r="G6">
        <v>1996</v>
      </c>
      <c r="H6" s="1">
        <v>35075</v>
      </c>
      <c r="I6" s="1">
        <v>35158</v>
      </c>
      <c r="J6" s="1">
        <v>35153</v>
      </c>
      <c r="K6">
        <v>0</v>
      </c>
      <c r="L6">
        <v>94.35</v>
      </c>
      <c r="M6">
        <v>94.35</v>
      </c>
      <c r="N6">
        <v>0</v>
      </c>
      <c r="O6">
        <v>52.26</v>
      </c>
      <c r="P6">
        <v>52.26</v>
      </c>
    </row>
    <row r="7" spans="1:16" x14ac:dyDescent="0.35">
      <c r="A7" t="s">
        <v>4</v>
      </c>
      <c r="B7" t="s">
        <v>2</v>
      </c>
      <c r="C7">
        <v>1</v>
      </c>
      <c r="D7">
        <v>942</v>
      </c>
      <c r="E7" s="4" t="s">
        <v>5</v>
      </c>
      <c r="F7">
        <v>774</v>
      </c>
      <c r="G7">
        <v>1996</v>
      </c>
      <c r="H7" s="1">
        <v>35081</v>
      </c>
      <c r="I7" s="1">
        <v>35181</v>
      </c>
      <c r="J7" s="1">
        <v>35352</v>
      </c>
      <c r="K7">
        <v>62.78</v>
      </c>
      <c r="L7">
        <v>492.97</v>
      </c>
      <c r="M7">
        <v>555.75</v>
      </c>
      <c r="N7">
        <v>2.82</v>
      </c>
      <c r="O7">
        <v>0</v>
      </c>
      <c r="P7">
        <v>2.82</v>
      </c>
    </row>
    <row r="8" spans="1:16" x14ac:dyDescent="0.35">
      <c r="A8" t="s">
        <v>4</v>
      </c>
      <c r="B8" t="s">
        <v>6</v>
      </c>
      <c r="C8">
        <v>13</v>
      </c>
      <c r="D8">
        <v>942</v>
      </c>
      <c r="E8" s="4" t="s">
        <v>5</v>
      </c>
      <c r="F8">
        <v>348</v>
      </c>
      <c r="G8">
        <v>1997</v>
      </c>
      <c r="H8" s="1">
        <v>35083</v>
      </c>
      <c r="I8" s="1">
        <v>35181</v>
      </c>
      <c r="J8" s="1">
        <v>35464</v>
      </c>
      <c r="K8">
        <v>168</v>
      </c>
      <c r="L8">
        <v>821.2</v>
      </c>
      <c r="M8">
        <v>989.2</v>
      </c>
      <c r="N8">
        <v>168</v>
      </c>
      <c r="O8">
        <v>351.75</v>
      </c>
      <c r="P8">
        <v>519.75</v>
      </c>
    </row>
    <row r="9" spans="1:16" x14ac:dyDescent="0.35">
      <c r="A9" t="s">
        <v>7</v>
      </c>
      <c r="B9" t="s">
        <v>1</v>
      </c>
      <c r="C9">
        <v>1</v>
      </c>
      <c r="D9">
        <v>1115</v>
      </c>
      <c r="E9" s="4" t="s">
        <v>8</v>
      </c>
      <c r="F9">
        <v>382</v>
      </c>
      <c r="G9">
        <v>1997</v>
      </c>
      <c r="H9" s="1">
        <v>35086</v>
      </c>
      <c r="I9" s="1">
        <v>35332</v>
      </c>
      <c r="J9" s="1">
        <v>35441</v>
      </c>
      <c r="K9">
        <v>318.02999999999997</v>
      </c>
      <c r="L9">
        <v>936.6</v>
      </c>
      <c r="M9">
        <v>1254.6300000000001</v>
      </c>
      <c r="N9">
        <v>219.44</v>
      </c>
      <c r="O9">
        <v>234.15</v>
      </c>
      <c r="P9">
        <v>453.59</v>
      </c>
    </row>
    <row r="10" spans="1:16" x14ac:dyDescent="0.35">
      <c r="A10" t="s">
        <v>7</v>
      </c>
      <c r="B10" t="s">
        <v>9</v>
      </c>
      <c r="C10">
        <v>1</v>
      </c>
      <c r="D10">
        <v>1135</v>
      </c>
      <c r="E10" s="4">
        <v>11960</v>
      </c>
      <c r="F10">
        <v>649</v>
      </c>
      <c r="G10">
        <v>1997</v>
      </c>
      <c r="H10" s="1">
        <v>35086</v>
      </c>
      <c r="I10" s="1">
        <v>35416</v>
      </c>
      <c r="J10" s="1">
        <v>35527</v>
      </c>
      <c r="K10">
        <v>46</v>
      </c>
      <c r="L10">
        <v>0</v>
      </c>
      <c r="M10">
        <v>46</v>
      </c>
      <c r="N10">
        <v>46</v>
      </c>
      <c r="O10">
        <v>0</v>
      </c>
      <c r="P10">
        <v>46</v>
      </c>
    </row>
    <row r="11" spans="1:16" x14ac:dyDescent="0.35">
      <c r="A11" t="s">
        <v>3</v>
      </c>
      <c r="B11" t="s">
        <v>2</v>
      </c>
      <c r="C11">
        <v>1</v>
      </c>
      <c r="D11">
        <v>1183</v>
      </c>
      <c r="E11" s="4">
        <v>11983</v>
      </c>
      <c r="F11">
        <v>362</v>
      </c>
      <c r="G11">
        <v>1997</v>
      </c>
      <c r="H11" s="1">
        <v>35089</v>
      </c>
      <c r="I11" s="1">
        <v>35251</v>
      </c>
      <c r="J11" s="1">
        <v>35434</v>
      </c>
      <c r="K11">
        <v>245.45</v>
      </c>
      <c r="L11">
        <v>421.47</v>
      </c>
      <c r="M11">
        <v>666.92</v>
      </c>
      <c r="N11">
        <v>103.78</v>
      </c>
      <c r="O11">
        <v>210.74</v>
      </c>
      <c r="P11">
        <v>314.52</v>
      </c>
    </row>
    <row r="12" spans="1:16" x14ac:dyDescent="0.35">
      <c r="A12" t="s">
        <v>0</v>
      </c>
      <c r="B12" t="s">
        <v>10</v>
      </c>
      <c r="C12">
        <v>1</v>
      </c>
      <c r="D12">
        <v>1616</v>
      </c>
      <c r="E12" s="4">
        <v>11656</v>
      </c>
      <c r="F12">
        <v>900</v>
      </c>
      <c r="G12">
        <v>1996</v>
      </c>
      <c r="H12" s="1">
        <v>35095</v>
      </c>
      <c r="I12" s="1">
        <v>35309</v>
      </c>
      <c r="J12" s="1">
        <v>35309</v>
      </c>
      <c r="K12">
        <v>59.8</v>
      </c>
      <c r="L12">
        <v>107.2</v>
      </c>
      <c r="M12">
        <v>167</v>
      </c>
      <c r="N12">
        <v>59.8</v>
      </c>
      <c r="O12">
        <v>107.2</v>
      </c>
      <c r="P12">
        <v>167</v>
      </c>
    </row>
    <row r="13" spans="1:16" x14ac:dyDescent="0.35">
      <c r="A13" t="s">
        <v>0</v>
      </c>
      <c r="B13" t="s">
        <v>11</v>
      </c>
      <c r="C13">
        <v>1</v>
      </c>
      <c r="D13">
        <v>1616</v>
      </c>
      <c r="E13" s="4">
        <v>11656</v>
      </c>
      <c r="F13">
        <v>235</v>
      </c>
      <c r="G13">
        <v>1997</v>
      </c>
      <c r="H13" s="1">
        <v>35095</v>
      </c>
      <c r="I13" s="1">
        <v>35220</v>
      </c>
      <c r="J13" s="1">
        <v>35390</v>
      </c>
      <c r="K13">
        <v>15.6</v>
      </c>
      <c r="L13">
        <v>0</v>
      </c>
      <c r="M13">
        <v>15.6</v>
      </c>
      <c r="N13">
        <v>15.6</v>
      </c>
      <c r="O13">
        <v>0</v>
      </c>
      <c r="P13">
        <v>15.6</v>
      </c>
    </row>
    <row r="14" spans="1:16" x14ac:dyDescent="0.35">
      <c r="A14" t="s">
        <v>0</v>
      </c>
      <c r="B14" t="s">
        <v>9</v>
      </c>
      <c r="C14">
        <v>13</v>
      </c>
      <c r="D14">
        <v>1235</v>
      </c>
      <c r="E14" s="4">
        <v>11976</v>
      </c>
      <c r="F14">
        <v>704</v>
      </c>
      <c r="G14">
        <v>1996</v>
      </c>
      <c r="H14" s="1">
        <v>35095</v>
      </c>
      <c r="I14" s="1">
        <v>35158</v>
      </c>
      <c r="J14" s="1">
        <v>35310</v>
      </c>
      <c r="K14">
        <v>0</v>
      </c>
      <c r="L14">
        <v>251.75</v>
      </c>
      <c r="M14">
        <v>251.75</v>
      </c>
      <c r="N14">
        <v>0</v>
      </c>
      <c r="O14">
        <v>251.75</v>
      </c>
      <c r="P14">
        <v>251.75</v>
      </c>
    </row>
    <row r="15" spans="1:16" x14ac:dyDescent="0.35">
      <c r="A15" t="s">
        <v>7</v>
      </c>
      <c r="B15" t="s">
        <v>2</v>
      </c>
      <c r="C15">
        <v>1</v>
      </c>
      <c r="D15">
        <v>1175</v>
      </c>
      <c r="E15" s="4">
        <v>12006</v>
      </c>
      <c r="F15">
        <v>862</v>
      </c>
      <c r="G15">
        <v>1997</v>
      </c>
      <c r="H15" s="1">
        <v>35095</v>
      </c>
      <c r="I15" s="1">
        <v>35607</v>
      </c>
      <c r="J15" s="1">
        <v>35607</v>
      </c>
      <c r="K15">
        <v>0</v>
      </c>
      <c r="L15">
        <v>337</v>
      </c>
      <c r="M15">
        <v>337</v>
      </c>
      <c r="N15">
        <v>0</v>
      </c>
      <c r="O15">
        <v>168.5</v>
      </c>
      <c r="P15">
        <v>168.5</v>
      </c>
    </row>
    <row r="16" spans="1:16" x14ac:dyDescent="0.35">
      <c r="H16" s="1"/>
      <c r="I16" s="1"/>
      <c r="J16" s="1"/>
    </row>
    <row r="17" spans="1:16" x14ac:dyDescent="0.35">
      <c r="A17" t="s">
        <v>7</v>
      </c>
      <c r="B17" t="s">
        <v>2</v>
      </c>
      <c r="C17">
        <v>1</v>
      </c>
      <c r="D17">
        <v>1175</v>
      </c>
      <c r="E17" s="4">
        <v>12010</v>
      </c>
      <c r="F17">
        <v>864</v>
      </c>
      <c r="G17">
        <v>1997</v>
      </c>
      <c r="H17" s="1">
        <v>35097</v>
      </c>
      <c r="I17" s="1">
        <v>35607</v>
      </c>
      <c r="J17" s="1">
        <v>35607</v>
      </c>
      <c r="K17">
        <v>0</v>
      </c>
      <c r="L17">
        <v>337</v>
      </c>
      <c r="M17">
        <v>337</v>
      </c>
      <c r="N17">
        <v>0</v>
      </c>
      <c r="O17">
        <v>168.5</v>
      </c>
      <c r="P17">
        <v>168.5</v>
      </c>
    </row>
    <row r="18" spans="1:16" x14ac:dyDescent="0.35">
      <c r="A18" t="s">
        <v>7</v>
      </c>
      <c r="B18" t="s">
        <v>2</v>
      </c>
      <c r="C18">
        <v>1</v>
      </c>
      <c r="D18">
        <v>1175</v>
      </c>
      <c r="E18" s="4">
        <v>12008</v>
      </c>
      <c r="F18">
        <v>863</v>
      </c>
      <c r="G18">
        <v>1997</v>
      </c>
      <c r="H18" s="1">
        <v>35100</v>
      </c>
      <c r="I18" s="1">
        <v>35607</v>
      </c>
      <c r="J18" s="1">
        <v>35607</v>
      </c>
      <c r="K18">
        <v>0</v>
      </c>
      <c r="L18">
        <v>337</v>
      </c>
      <c r="M18">
        <v>337</v>
      </c>
      <c r="N18">
        <v>0</v>
      </c>
      <c r="O18">
        <v>168.5</v>
      </c>
      <c r="P18">
        <v>168.5</v>
      </c>
    </row>
    <row r="19" spans="1:16" x14ac:dyDescent="0.35">
      <c r="A19" t="s">
        <v>7</v>
      </c>
      <c r="B19" t="s">
        <v>10</v>
      </c>
      <c r="C19">
        <v>1</v>
      </c>
      <c r="D19">
        <v>1163</v>
      </c>
      <c r="E19" s="4">
        <v>11962</v>
      </c>
      <c r="F19">
        <v>873</v>
      </c>
      <c r="G19">
        <v>1996</v>
      </c>
      <c r="H19" s="1">
        <v>35102</v>
      </c>
      <c r="I19" s="1">
        <v>35177</v>
      </c>
      <c r="J19" s="1">
        <v>35300</v>
      </c>
      <c r="K19">
        <v>1043.3399999999999</v>
      </c>
      <c r="L19">
        <v>138</v>
      </c>
      <c r="M19">
        <v>1181.3399999999999</v>
      </c>
      <c r="N19">
        <v>1043.3399999999999</v>
      </c>
      <c r="O19">
        <v>69</v>
      </c>
      <c r="P19">
        <v>1112.3399999999999</v>
      </c>
    </row>
    <row r="20" spans="1:16" x14ac:dyDescent="0.35">
      <c r="A20" t="s">
        <v>7</v>
      </c>
      <c r="B20" t="s">
        <v>9</v>
      </c>
      <c r="C20">
        <v>1</v>
      </c>
      <c r="D20">
        <v>1163</v>
      </c>
      <c r="E20" s="4">
        <v>11987</v>
      </c>
      <c r="F20">
        <v>90</v>
      </c>
      <c r="G20">
        <v>1997</v>
      </c>
      <c r="H20" s="1">
        <v>35102</v>
      </c>
      <c r="I20" s="1">
        <v>35213</v>
      </c>
      <c r="J20" s="1">
        <v>35307</v>
      </c>
      <c r="K20">
        <v>802.58</v>
      </c>
      <c r="L20">
        <v>92</v>
      </c>
      <c r="M20">
        <v>894.58</v>
      </c>
      <c r="N20">
        <v>802.58</v>
      </c>
      <c r="O20">
        <v>46</v>
      </c>
      <c r="P20">
        <v>848.58</v>
      </c>
    </row>
    <row r="21" spans="1:16" x14ac:dyDescent="0.35">
      <c r="A21" t="s">
        <v>7</v>
      </c>
      <c r="B21" t="s">
        <v>10</v>
      </c>
      <c r="C21">
        <v>1</v>
      </c>
      <c r="D21">
        <v>1143</v>
      </c>
      <c r="E21" s="4">
        <v>12014</v>
      </c>
      <c r="F21">
        <v>832</v>
      </c>
      <c r="G21">
        <v>1997</v>
      </c>
      <c r="H21" s="1">
        <v>35110</v>
      </c>
      <c r="I21" s="1">
        <v>35510</v>
      </c>
      <c r="J21" s="1">
        <v>35667</v>
      </c>
      <c r="K21">
        <v>116.67</v>
      </c>
      <c r="L21">
        <v>125.84</v>
      </c>
      <c r="M21">
        <v>242.51</v>
      </c>
      <c r="N21">
        <v>116.67</v>
      </c>
      <c r="O21">
        <v>62.92</v>
      </c>
      <c r="P21">
        <v>179.59</v>
      </c>
    </row>
    <row r="22" spans="1:16" x14ac:dyDescent="0.35">
      <c r="A22" t="s">
        <v>7</v>
      </c>
      <c r="B22" t="s">
        <v>10</v>
      </c>
      <c r="C22">
        <v>1</v>
      </c>
      <c r="D22">
        <v>1177</v>
      </c>
      <c r="E22" s="4">
        <v>12012</v>
      </c>
      <c r="F22">
        <v>675</v>
      </c>
      <c r="G22">
        <v>1996</v>
      </c>
      <c r="H22" s="1">
        <v>35111</v>
      </c>
      <c r="I22" s="1">
        <v>35247</v>
      </c>
      <c r="J22" s="1">
        <v>35272</v>
      </c>
      <c r="K22">
        <v>73.97</v>
      </c>
      <c r="L22">
        <v>477</v>
      </c>
      <c r="M22">
        <v>550.97</v>
      </c>
      <c r="N22">
        <v>73.97</v>
      </c>
      <c r="O22">
        <v>0</v>
      </c>
      <c r="P22">
        <v>73.97</v>
      </c>
    </row>
    <row r="23" spans="1:16" x14ac:dyDescent="0.35">
      <c r="A23" t="s">
        <v>7</v>
      </c>
      <c r="B23" t="s">
        <v>10</v>
      </c>
      <c r="C23">
        <v>1</v>
      </c>
      <c r="D23">
        <v>1292</v>
      </c>
      <c r="E23" s="4">
        <v>12133</v>
      </c>
      <c r="F23">
        <v>713</v>
      </c>
      <c r="G23">
        <v>1996</v>
      </c>
      <c r="H23" s="1">
        <v>35114</v>
      </c>
      <c r="I23" s="1">
        <v>35209</v>
      </c>
      <c r="J23" s="1">
        <v>35328</v>
      </c>
      <c r="K23">
        <v>227.65</v>
      </c>
      <c r="L23">
        <v>534.62</v>
      </c>
      <c r="M23">
        <v>762.27</v>
      </c>
      <c r="N23">
        <v>227.65</v>
      </c>
      <c r="O23">
        <v>0</v>
      </c>
      <c r="P23">
        <v>227.65</v>
      </c>
    </row>
    <row r="24" spans="1:16" x14ac:dyDescent="0.35">
      <c r="A24" t="s">
        <v>7</v>
      </c>
      <c r="B24" t="s">
        <v>10</v>
      </c>
      <c r="C24">
        <v>1</v>
      </c>
      <c r="D24">
        <v>1269</v>
      </c>
      <c r="E24" s="4" t="s">
        <v>12</v>
      </c>
      <c r="F24">
        <v>61</v>
      </c>
      <c r="G24">
        <v>1997</v>
      </c>
      <c r="H24" s="1">
        <v>35116</v>
      </c>
      <c r="I24" s="1">
        <v>35359</v>
      </c>
      <c r="J24" s="1">
        <v>35339</v>
      </c>
      <c r="K24">
        <v>158</v>
      </c>
      <c r="L24">
        <v>153.35</v>
      </c>
      <c r="M24">
        <v>311.35000000000002</v>
      </c>
      <c r="N24">
        <v>158</v>
      </c>
      <c r="O24">
        <v>76.680000000000007</v>
      </c>
      <c r="P24">
        <v>234.68</v>
      </c>
    </row>
    <row r="25" spans="1:16" x14ac:dyDescent="0.35">
      <c r="A25" t="s">
        <v>13</v>
      </c>
      <c r="B25" t="s">
        <v>11</v>
      </c>
      <c r="C25">
        <v>1</v>
      </c>
      <c r="D25">
        <v>1621</v>
      </c>
      <c r="E25" s="4">
        <v>12094</v>
      </c>
      <c r="F25">
        <v>795</v>
      </c>
      <c r="G25">
        <v>1996</v>
      </c>
      <c r="H25" s="1">
        <v>35121</v>
      </c>
      <c r="I25" s="1">
        <v>35307</v>
      </c>
      <c r="J25" s="1">
        <v>35307</v>
      </c>
      <c r="K25">
        <v>52.25</v>
      </c>
      <c r="L25">
        <v>217.75</v>
      </c>
      <c r="M25">
        <v>270</v>
      </c>
      <c r="N25">
        <v>52.24</v>
      </c>
      <c r="O25">
        <v>83.75</v>
      </c>
      <c r="P25">
        <v>135.99</v>
      </c>
    </row>
    <row r="26" spans="1:16" x14ac:dyDescent="0.35">
      <c r="A26" t="s">
        <v>13</v>
      </c>
      <c r="B26" t="s">
        <v>2</v>
      </c>
      <c r="C26">
        <v>1</v>
      </c>
      <c r="D26">
        <v>1621</v>
      </c>
      <c r="E26" s="4">
        <v>12094</v>
      </c>
      <c r="F26">
        <v>506</v>
      </c>
      <c r="G26">
        <v>1997</v>
      </c>
      <c r="H26" s="1">
        <v>35121</v>
      </c>
      <c r="I26" s="1">
        <v>35240</v>
      </c>
      <c r="J26" s="1">
        <v>35478</v>
      </c>
      <c r="K26">
        <v>174.14</v>
      </c>
      <c r="L26">
        <v>0</v>
      </c>
      <c r="M26">
        <v>174.14</v>
      </c>
      <c r="N26">
        <v>174.14</v>
      </c>
      <c r="O26">
        <v>0</v>
      </c>
      <c r="P26">
        <v>174.14</v>
      </c>
    </row>
    <row r="27" spans="1:16" x14ac:dyDescent="0.35">
      <c r="A27" t="s">
        <v>7</v>
      </c>
      <c r="B27" t="s">
        <v>14</v>
      </c>
      <c r="C27">
        <v>1</v>
      </c>
      <c r="D27">
        <v>1257</v>
      </c>
      <c r="E27" s="4">
        <v>12141</v>
      </c>
      <c r="F27">
        <v>349</v>
      </c>
      <c r="G27">
        <v>1997</v>
      </c>
      <c r="H27" s="1">
        <v>35123</v>
      </c>
      <c r="I27" s="1">
        <v>35503</v>
      </c>
      <c r="J27" s="1">
        <v>35503</v>
      </c>
      <c r="K27">
        <v>0</v>
      </c>
      <c r="L27">
        <v>52.5</v>
      </c>
      <c r="M27">
        <v>52.5</v>
      </c>
      <c r="N27">
        <v>0</v>
      </c>
      <c r="O27">
        <v>26.25</v>
      </c>
      <c r="P27">
        <v>26.25</v>
      </c>
    </row>
    <row r="28" spans="1:16" x14ac:dyDescent="0.35">
      <c r="H28" s="1"/>
      <c r="I28" s="1"/>
      <c r="J28" s="1"/>
    </row>
    <row r="29" spans="1:16" x14ac:dyDescent="0.35">
      <c r="A29" t="s">
        <v>7</v>
      </c>
      <c r="B29" t="s">
        <v>10</v>
      </c>
      <c r="C29">
        <v>1</v>
      </c>
      <c r="D29">
        <v>1226</v>
      </c>
      <c r="E29" s="4">
        <v>12047</v>
      </c>
      <c r="F29">
        <v>135</v>
      </c>
      <c r="G29">
        <v>1997</v>
      </c>
      <c r="H29" s="1">
        <v>35125</v>
      </c>
      <c r="I29" s="1">
        <v>35233</v>
      </c>
      <c r="J29" s="1">
        <v>35380</v>
      </c>
      <c r="K29">
        <v>218.31</v>
      </c>
      <c r="L29">
        <v>743.66</v>
      </c>
      <c r="M29">
        <v>961.97</v>
      </c>
      <c r="N29">
        <v>47.95</v>
      </c>
      <c r="O29">
        <v>345.46</v>
      </c>
      <c r="P29">
        <v>393.41</v>
      </c>
    </row>
    <row r="30" spans="1:16" x14ac:dyDescent="0.35">
      <c r="A30" t="s">
        <v>7</v>
      </c>
      <c r="B30" t="s">
        <v>9</v>
      </c>
      <c r="C30">
        <v>1</v>
      </c>
      <c r="D30">
        <v>1365</v>
      </c>
      <c r="E30" s="4">
        <v>12145</v>
      </c>
      <c r="F30">
        <v>427</v>
      </c>
      <c r="G30">
        <v>1997</v>
      </c>
      <c r="H30" s="1">
        <v>35125</v>
      </c>
      <c r="I30" s="1">
        <v>35272</v>
      </c>
      <c r="J30" s="1">
        <v>35500</v>
      </c>
      <c r="K30">
        <v>497.4</v>
      </c>
      <c r="L30">
        <v>288</v>
      </c>
      <c r="M30">
        <v>785.4</v>
      </c>
      <c r="N30">
        <v>497.4</v>
      </c>
      <c r="O30">
        <v>144</v>
      </c>
      <c r="P30">
        <v>641.4</v>
      </c>
    </row>
    <row r="31" spans="1:16" x14ac:dyDescent="0.35">
      <c r="A31" t="s">
        <v>7</v>
      </c>
      <c r="B31" t="s">
        <v>9</v>
      </c>
      <c r="C31">
        <v>1</v>
      </c>
      <c r="D31">
        <v>1374</v>
      </c>
      <c r="E31" s="4" t="s">
        <v>15</v>
      </c>
      <c r="F31">
        <v>175</v>
      </c>
      <c r="G31">
        <v>1997</v>
      </c>
      <c r="H31" s="1">
        <v>35129</v>
      </c>
      <c r="I31" s="1">
        <v>35247</v>
      </c>
      <c r="J31" s="1">
        <v>35383</v>
      </c>
      <c r="K31">
        <v>0</v>
      </c>
      <c r="L31">
        <v>576.85</v>
      </c>
      <c r="M31">
        <v>576.85</v>
      </c>
      <c r="N31">
        <v>0</v>
      </c>
      <c r="O31">
        <v>432.64</v>
      </c>
      <c r="P31">
        <v>432.64</v>
      </c>
    </row>
    <row r="32" spans="1:16" x14ac:dyDescent="0.35">
      <c r="A32" t="s">
        <v>16</v>
      </c>
      <c r="B32" t="s">
        <v>9</v>
      </c>
      <c r="C32">
        <v>1</v>
      </c>
      <c r="D32">
        <v>1434</v>
      </c>
      <c r="E32" s="4">
        <v>12247</v>
      </c>
      <c r="F32">
        <v>519</v>
      </c>
      <c r="G32">
        <v>1996</v>
      </c>
      <c r="H32" s="1">
        <v>35136</v>
      </c>
      <c r="I32" s="1">
        <v>35187</v>
      </c>
      <c r="J32" s="1">
        <v>35202</v>
      </c>
      <c r="K32">
        <v>90.37</v>
      </c>
      <c r="L32">
        <v>117.7</v>
      </c>
      <c r="M32">
        <v>208.07</v>
      </c>
      <c r="N32">
        <v>90.37</v>
      </c>
      <c r="O32">
        <v>117.7</v>
      </c>
      <c r="P32">
        <v>208.07</v>
      </c>
    </row>
    <row r="33" spans="1:16" x14ac:dyDescent="0.35">
      <c r="A33" t="s">
        <v>7</v>
      </c>
      <c r="B33" t="s">
        <v>10</v>
      </c>
      <c r="C33">
        <v>1</v>
      </c>
      <c r="D33">
        <v>1434</v>
      </c>
      <c r="E33" s="4" t="s">
        <v>17</v>
      </c>
      <c r="F33">
        <v>854</v>
      </c>
      <c r="G33">
        <v>1996</v>
      </c>
      <c r="H33" s="1">
        <v>35136</v>
      </c>
      <c r="I33" s="1">
        <v>35187</v>
      </c>
      <c r="J33" s="1">
        <v>35377</v>
      </c>
      <c r="K33">
        <v>67.62</v>
      </c>
      <c r="L33">
        <v>226.56</v>
      </c>
      <c r="M33">
        <v>294.18</v>
      </c>
      <c r="N33">
        <v>67.62</v>
      </c>
      <c r="O33">
        <v>0</v>
      </c>
      <c r="P33">
        <v>67.62</v>
      </c>
    </row>
    <row r="34" spans="1:16" x14ac:dyDescent="0.35">
      <c r="A34" t="s">
        <v>3</v>
      </c>
      <c r="B34" t="s">
        <v>2</v>
      </c>
      <c r="C34">
        <v>1</v>
      </c>
      <c r="D34">
        <v>1263</v>
      </c>
      <c r="E34" s="4">
        <v>12201</v>
      </c>
      <c r="F34">
        <v>629</v>
      </c>
      <c r="G34">
        <v>1997</v>
      </c>
      <c r="H34" s="1">
        <v>35137</v>
      </c>
      <c r="I34" s="1">
        <v>35216</v>
      </c>
      <c r="J34" s="1">
        <v>35545</v>
      </c>
      <c r="K34">
        <v>226.67</v>
      </c>
      <c r="L34">
        <v>468.3</v>
      </c>
      <c r="M34">
        <v>694.97</v>
      </c>
      <c r="N34">
        <v>136</v>
      </c>
      <c r="O34">
        <v>234.15</v>
      </c>
      <c r="P34">
        <v>370.15</v>
      </c>
    </row>
    <row r="35" spans="1:16" x14ac:dyDescent="0.35">
      <c r="A35" t="s">
        <v>0</v>
      </c>
      <c r="B35" t="s">
        <v>2</v>
      </c>
      <c r="C35">
        <v>1</v>
      </c>
      <c r="D35">
        <v>1366</v>
      </c>
      <c r="E35" s="4">
        <v>12171</v>
      </c>
      <c r="F35">
        <v>798</v>
      </c>
      <c r="G35">
        <v>1996</v>
      </c>
      <c r="H35" s="1">
        <v>35144</v>
      </c>
      <c r="I35" s="1">
        <v>35256</v>
      </c>
      <c r="J35" s="1">
        <v>35318</v>
      </c>
      <c r="K35">
        <v>260</v>
      </c>
      <c r="L35">
        <v>528</v>
      </c>
      <c r="M35">
        <v>788</v>
      </c>
      <c r="N35">
        <v>260</v>
      </c>
      <c r="O35">
        <v>0</v>
      </c>
      <c r="P35">
        <v>260</v>
      </c>
    </row>
    <row r="36" spans="1:16" x14ac:dyDescent="0.35">
      <c r="A36" t="s">
        <v>7</v>
      </c>
      <c r="B36" t="s">
        <v>9</v>
      </c>
      <c r="C36">
        <v>1</v>
      </c>
      <c r="D36">
        <v>1434</v>
      </c>
      <c r="E36" s="4">
        <v>12255</v>
      </c>
      <c r="F36">
        <v>469</v>
      </c>
      <c r="G36">
        <v>1997</v>
      </c>
      <c r="H36" s="1">
        <v>35144</v>
      </c>
      <c r="I36" s="1">
        <v>35187</v>
      </c>
      <c r="J36" s="1">
        <v>35531</v>
      </c>
      <c r="K36">
        <v>249.61</v>
      </c>
      <c r="L36">
        <v>1469.15</v>
      </c>
      <c r="M36">
        <v>1718.76</v>
      </c>
      <c r="N36">
        <v>249.61</v>
      </c>
      <c r="O36">
        <v>641.22</v>
      </c>
      <c r="P36">
        <v>890.83</v>
      </c>
    </row>
    <row r="37" spans="1:16" x14ac:dyDescent="0.35">
      <c r="A37" t="s">
        <v>7</v>
      </c>
      <c r="B37" t="s">
        <v>10</v>
      </c>
      <c r="C37">
        <v>1</v>
      </c>
      <c r="D37">
        <v>1434</v>
      </c>
      <c r="E37" s="4">
        <v>12254</v>
      </c>
      <c r="F37">
        <v>668</v>
      </c>
      <c r="G37">
        <v>1996</v>
      </c>
      <c r="H37" s="1">
        <v>35145</v>
      </c>
      <c r="I37" s="1">
        <v>35187</v>
      </c>
      <c r="J37" s="1">
        <v>35264</v>
      </c>
      <c r="K37">
        <v>939.42</v>
      </c>
      <c r="L37">
        <v>2785.32</v>
      </c>
      <c r="M37">
        <v>3724.74</v>
      </c>
      <c r="N37">
        <v>310.08</v>
      </c>
      <c r="O37">
        <v>500</v>
      </c>
      <c r="P37">
        <v>810.08</v>
      </c>
    </row>
    <row r="38" spans="1:16" x14ac:dyDescent="0.35">
      <c r="A38" t="s">
        <v>7</v>
      </c>
      <c r="B38" t="s">
        <v>10</v>
      </c>
      <c r="C38">
        <v>1</v>
      </c>
      <c r="D38">
        <v>1248</v>
      </c>
      <c r="E38" s="4">
        <v>12296</v>
      </c>
      <c r="F38">
        <v>874</v>
      </c>
      <c r="G38">
        <v>1996</v>
      </c>
      <c r="H38" s="1">
        <v>35145</v>
      </c>
      <c r="I38" s="1">
        <v>35269</v>
      </c>
      <c r="J38" s="1">
        <v>35292</v>
      </c>
      <c r="K38">
        <v>36.96</v>
      </c>
      <c r="L38">
        <v>46</v>
      </c>
      <c r="M38">
        <v>82.96</v>
      </c>
      <c r="N38">
        <v>36.96</v>
      </c>
      <c r="O38">
        <v>23</v>
      </c>
      <c r="P38">
        <v>59.96</v>
      </c>
    </row>
    <row r="39" spans="1:16" x14ac:dyDescent="0.35">
      <c r="A39" t="s">
        <v>7</v>
      </c>
      <c r="B39" t="s">
        <v>1</v>
      </c>
      <c r="C39">
        <v>1</v>
      </c>
      <c r="D39">
        <v>1248</v>
      </c>
      <c r="E39" s="4">
        <v>12296</v>
      </c>
      <c r="F39">
        <v>83</v>
      </c>
      <c r="G39">
        <v>1997</v>
      </c>
      <c r="H39" s="1">
        <v>35145</v>
      </c>
      <c r="I39" s="1">
        <v>35269</v>
      </c>
      <c r="J39" s="1">
        <v>35311</v>
      </c>
      <c r="K39">
        <v>93.32</v>
      </c>
      <c r="L39">
        <v>46</v>
      </c>
      <c r="M39">
        <v>139.32</v>
      </c>
      <c r="N39">
        <v>93.32</v>
      </c>
      <c r="O39">
        <v>23</v>
      </c>
      <c r="P39">
        <v>116.32</v>
      </c>
    </row>
    <row r="40" spans="1:16" x14ac:dyDescent="0.35">
      <c r="A40" t="s">
        <v>7</v>
      </c>
      <c r="B40" t="s">
        <v>14</v>
      </c>
      <c r="C40">
        <v>1</v>
      </c>
      <c r="D40">
        <v>1434</v>
      </c>
      <c r="E40" s="4">
        <v>12254</v>
      </c>
      <c r="F40">
        <v>571</v>
      </c>
      <c r="G40">
        <v>1997</v>
      </c>
      <c r="H40" s="1">
        <v>35145</v>
      </c>
      <c r="I40" s="1">
        <v>35187</v>
      </c>
      <c r="J40" s="1">
        <v>35545</v>
      </c>
      <c r="K40">
        <v>98</v>
      </c>
      <c r="L40">
        <v>555.26</v>
      </c>
      <c r="M40">
        <v>653.26</v>
      </c>
      <c r="N40">
        <v>98</v>
      </c>
      <c r="O40">
        <v>277.63</v>
      </c>
      <c r="P40">
        <v>375.63</v>
      </c>
    </row>
    <row r="41" spans="1:16" x14ac:dyDescent="0.35">
      <c r="A41" t="s">
        <v>7</v>
      </c>
      <c r="B41" t="s">
        <v>9</v>
      </c>
      <c r="C41">
        <v>1</v>
      </c>
      <c r="D41">
        <v>1434</v>
      </c>
      <c r="E41" s="4">
        <v>12254</v>
      </c>
      <c r="F41">
        <v>166</v>
      </c>
      <c r="G41">
        <v>1997</v>
      </c>
      <c r="H41" s="1">
        <v>35145</v>
      </c>
      <c r="I41" s="1">
        <v>35187</v>
      </c>
      <c r="J41" s="1">
        <v>35362</v>
      </c>
      <c r="K41">
        <v>277.12</v>
      </c>
      <c r="L41">
        <v>3914.4</v>
      </c>
      <c r="M41">
        <v>4191.5200000000004</v>
      </c>
      <c r="N41">
        <v>277.12</v>
      </c>
      <c r="O41">
        <v>1472.2</v>
      </c>
      <c r="P41">
        <v>1749.32</v>
      </c>
    </row>
    <row r="42" spans="1:16" x14ac:dyDescent="0.35">
      <c r="A42" t="s">
        <v>7</v>
      </c>
      <c r="B42" t="s">
        <v>9</v>
      </c>
      <c r="C42">
        <v>1</v>
      </c>
      <c r="D42">
        <v>1434</v>
      </c>
      <c r="E42" s="4">
        <v>12254</v>
      </c>
      <c r="F42">
        <v>202</v>
      </c>
      <c r="G42">
        <v>1997</v>
      </c>
      <c r="H42" s="1">
        <v>35145</v>
      </c>
      <c r="I42" s="1">
        <v>35187</v>
      </c>
      <c r="J42" s="1">
        <v>35403</v>
      </c>
      <c r="K42">
        <v>0</v>
      </c>
      <c r="L42">
        <v>605.29</v>
      </c>
      <c r="M42">
        <v>605.29</v>
      </c>
      <c r="N42">
        <v>0</v>
      </c>
      <c r="O42">
        <v>135.28</v>
      </c>
      <c r="P42">
        <v>135.28</v>
      </c>
    </row>
    <row r="43" spans="1:16" x14ac:dyDescent="0.35">
      <c r="A43" t="s">
        <v>7</v>
      </c>
      <c r="B43" t="s">
        <v>14</v>
      </c>
      <c r="C43">
        <v>1</v>
      </c>
      <c r="D43">
        <v>1400</v>
      </c>
      <c r="E43" s="4">
        <v>12294</v>
      </c>
      <c r="F43">
        <v>436</v>
      </c>
      <c r="G43">
        <v>1996</v>
      </c>
      <c r="H43" s="1">
        <v>35146</v>
      </c>
      <c r="I43" s="1">
        <v>35194</v>
      </c>
      <c r="J43" s="1">
        <v>35205</v>
      </c>
      <c r="K43">
        <v>107.72</v>
      </c>
      <c r="L43">
        <v>1181.6400000000001</v>
      </c>
      <c r="M43">
        <v>1289.3599999999999</v>
      </c>
      <c r="N43">
        <v>107.72</v>
      </c>
      <c r="O43">
        <v>1181.6400000000001</v>
      </c>
      <c r="P43">
        <v>1289.3599999999999</v>
      </c>
    </row>
    <row r="44" spans="1:16" x14ac:dyDescent="0.35">
      <c r="A44" t="s">
        <v>18</v>
      </c>
      <c r="B44" t="s">
        <v>2</v>
      </c>
      <c r="C44">
        <v>1</v>
      </c>
      <c r="D44">
        <v>1379</v>
      </c>
      <c r="E44" s="4">
        <v>12232</v>
      </c>
      <c r="F44">
        <v>638</v>
      </c>
      <c r="G44">
        <v>1996</v>
      </c>
      <c r="H44" s="1">
        <v>35150</v>
      </c>
      <c r="I44" s="1">
        <v>35208</v>
      </c>
      <c r="J44" s="1">
        <v>35310</v>
      </c>
      <c r="K44">
        <v>134.74</v>
      </c>
      <c r="L44">
        <v>363</v>
      </c>
      <c r="M44">
        <v>497.74</v>
      </c>
      <c r="N44">
        <v>134.74</v>
      </c>
      <c r="O44">
        <v>0</v>
      </c>
      <c r="P44">
        <v>134.74</v>
      </c>
    </row>
    <row r="45" spans="1:16" x14ac:dyDescent="0.35">
      <c r="A45" t="s">
        <v>18</v>
      </c>
      <c r="B45" t="s">
        <v>2</v>
      </c>
      <c r="C45">
        <v>1</v>
      </c>
      <c r="D45">
        <v>1396</v>
      </c>
      <c r="E45" s="4">
        <v>12236</v>
      </c>
      <c r="F45">
        <v>797</v>
      </c>
      <c r="G45">
        <v>1998</v>
      </c>
      <c r="H45" s="1">
        <v>35150</v>
      </c>
      <c r="I45" s="1">
        <v>35199</v>
      </c>
      <c r="J45" s="1">
        <v>35912</v>
      </c>
      <c r="K45">
        <v>50.61</v>
      </c>
      <c r="L45">
        <v>789.57</v>
      </c>
      <c r="M45">
        <v>840.18</v>
      </c>
      <c r="N45">
        <v>0</v>
      </c>
      <c r="O45">
        <v>0</v>
      </c>
      <c r="P45">
        <v>0</v>
      </c>
    </row>
    <row r="46" spans="1:16" x14ac:dyDescent="0.35">
      <c r="A46" t="s">
        <v>3</v>
      </c>
      <c r="B46" t="s">
        <v>19</v>
      </c>
      <c r="C46">
        <v>1</v>
      </c>
      <c r="D46">
        <v>1543</v>
      </c>
      <c r="E46" s="4">
        <v>12417</v>
      </c>
      <c r="F46">
        <v>220</v>
      </c>
      <c r="G46">
        <v>1997</v>
      </c>
      <c r="H46" s="1">
        <v>35153</v>
      </c>
      <c r="I46" s="1">
        <v>35215</v>
      </c>
      <c r="J46" s="1">
        <v>35387</v>
      </c>
      <c r="K46">
        <v>95.47</v>
      </c>
      <c r="L46">
        <v>93</v>
      </c>
      <c r="M46">
        <v>188.47</v>
      </c>
      <c r="N46">
        <v>95.47</v>
      </c>
      <c r="O46">
        <v>93</v>
      </c>
      <c r="P46">
        <v>188.47</v>
      </c>
    </row>
    <row r="47" spans="1:16" x14ac:dyDescent="0.35">
      <c r="A47" t="s">
        <v>20</v>
      </c>
      <c r="B47" t="s">
        <v>2</v>
      </c>
      <c r="C47">
        <v>1</v>
      </c>
      <c r="D47">
        <v>1436</v>
      </c>
      <c r="E47" s="4">
        <v>12328</v>
      </c>
      <c r="F47">
        <v>301</v>
      </c>
      <c r="G47">
        <v>1997</v>
      </c>
      <c r="H47" s="1">
        <v>35153</v>
      </c>
      <c r="I47" s="1">
        <v>35312</v>
      </c>
      <c r="J47" s="1">
        <v>35481</v>
      </c>
      <c r="K47">
        <v>0</v>
      </c>
      <c r="L47">
        <v>217</v>
      </c>
      <c r="M47">
        <v>217</v>
      </c>
      <c r="N47">
        <v>0</v>
      </c>
      <c r="O47">
        <v>108.5</v>
      </c>
      <c r="P47">
        <v>108.5</v>
      </c>
    </row>
    <row r="48" spans="1:16" x14ac:dyDescent="0.35">
      <c r="H48" s="1"/>
      <c r="I48" s="1"/>
      <c r="J48" s="1"/>
    </row>
    <row r="49" spans="1:16" x14ac:dyDescent="0.35">
      <c r="A49" t="s">
        <v>7</v>
      </c>
      <c r="B49" t="s">
        <v>10</v>
      </c>
      <c r="C49">
        <v>1</v>
      </c>
      <c r="D49">
        <v>1168</v>
      </c>
      <c r="E49" s="4">
        <v>12377</v>
      </c>
      <c r="F49">
        <v>7072</v>
      </c>
      <c r="G49">
        <v>1997</v>
      </c>
      <c r="H49" s="1">
        <v>35158</v>
      </c>
      <c r="I49" s="1">
        <v>35356</v>
      </c>
      <c r="J49" s="1">
        <v>35654</v>
      </c>
      <c r="K49">
        <v>98</v>
      </c>
      <c r="L49">
        <v>234.6</v>
      </c>
      <c r="M49">
        <v>332.6</v>
      </c>
      <c r="N49">
        <v>98</v>
      </c>
      <c r="O49">
        <v>117.3</v>
      </c>
      <c r="P49">
        <v>215.3</v>
      </c>
    </row>
    <row r="50" spans="1:16" x14ac:dyDescent="0.35">
      <c r="A50" t="s">
        <v>18</v>
      </c>
      <c r="B50" t="s">
        <v>2</v>
      </c>
      <c r="C50">
        <v>1</v>
      </c>
      <c r="D50">
        <v>1398</v>
      </c>
      <c r="E50" s="4" t="s">
        <v>21</v>
      </c>
      <c r="F50">
        <v>7130</v>
      </c>
      <c r="G50">
        <v>1997</v>
      </c>
      <c r="H50" s="1">
        <v>35158</v>
      </c>
      <c r="I50" s="1">
        <v>35670</v>
      </c>
      <c r="J50" s="1">
        <v>35698</v>
      </c>
      <c r="K50">
        <v>68.75</v>
      </c>
      <c r="L50">
        <v>116.92</v>
      </c>
      <c r="M50">
        <v>185.67</v>
      </c>
      <c r="N50">
        <v>68.75</v>
      </c>
      <c r="O50">
        <v>58.46</v>
      </c>
      <c r="P50">
        <v>127.21</v>
      </c>
    </row>
    <row r="51" spans="1:16" x14ac:dyDescent="0.35">
      <c r="A51" t="s">
        <v>7</v>
      </c>
      <c r="B51" t="s">
        <v>2</v>
      </c>
      <c r="C51">
        <v>13</v>
      </c>
      <c r="D51">
        <v>2234</v>
      </c>
      <c r="E51" s="4">
        <v>13666</v>
      </c>
      <c r="F51">
        <v>330</v>
      </c>
      <c r="G51">
        <v>1998</v>
      </c>
      <c r="H51" s="1">
        <v>35159</v>
      </c>
      <c r="I51" t="s">
        <v>22</v>
      </c>
      <c r="J51" s="1">
        <v>35838</v>
      </c>
      <c r="K51">
        <v>69.94</v>
      </c>
      <c r="L51">
        <v>627.54</v>
      </c>
      <c r="M51">
        <v>697.48</v>
      </c>
      <c r="N51">
        <v>56.86</v>
      </c>
      <c r="O51">
        <v>313.77</v>
      </c>
      <c r="P51">
        <v>370.63</v>
      </c>
    </row>
    <row r="52" spans="1:16" x14ac:dyDescent="0.35">
      <c r="A52" t="s">
        <v>13</v>
      </c>
      <c r="B52" t="s">
        <v>23</v>
      </c>
      <c r="C52">
        <v>1</v>
      </c>
      <c r="D52">
        <v>1444</v>
      </c>
      <c r="E52" s="4">
        <v>12478</v>
      </c>
      <c r="F52">
        <v>960</v>
      </c>
      <c r="G52">
        <v>1997</v>
      </c>
      <c r="H52" s="1">
        <v>35180</v>
      </c>
      <c r="I52" s="1">
        <v>35281</v>
      </c>
      <c r="J52" s="1">
        <v>35641</v>
      </c>
      <c r="K52">
        <v>58.44</v>
      </c>
      <c r="L52">
        <v>410.37</v>
      </c>
      <c r="M52">
        <v>468.81</v>
      </c>
      <c r="N52">
        <v>58.44</v>
      </c>
      <c r="O52">
        <v>57.75</v>
      </c>
      <c r="P52">
        <v>116.19</v>
      </c>
    </row>
    <row r="53" spans="1:16" x14ac:dyDescent="0.35">
      <c r="A53" t="s">
        <v>7</v>
      </c>
      <c r="B53" t="s">
        <v>10</v>
      </c>
      <c r="C53">
        <v>1</v>
      </c>
      <c r="D53">
        <v>1589</v>
      </c>
      <c r="E53" s="4">
        <v>12501</v>
      </c>
      <c r="F53">
        <v>75</v>
      </c>
      <c r="G53">
        <v>1997</v>
      </c>
      <c r="H53" s="1">
        <v>35181</v>
      </c>
      <c r="I53" s="1">
        <v>35247</v>
      </c>
      <c r="J53" s="1">
        <v>35299</v>
      </c>
      <c r="K53">
        <v>20</v>
      </c>
      <c r="L53">
        <v>1028.79</v>
      </c>
      <c r="M53">
        <v>1048.79</v>
      </c>
      <c r="N53">
        <v>20</v>
      </c>
      <c r="O53">
        <v>514.4</v>
      </c>
      <c r="P53">
        <v>534.4</v>
      </c>
    </row>
    <row r="54" spans="1:16" x14ac:dyDescent="0.35">
      <c r="A54" t="s">
        <v>13</v>
      </c>
      <c r="B54" t="s">
        <v>10</v>
      </c>
      <c r="C54">
        <v>1</v>
      </c>
      <c r="D54">
        <v>1444</v>
      </c>
      <c r="E54" s="4">
        <v>12477</v>
      </c>
      <c r="F54">
        <v>526</v>
      </c>
      <c r="G54">
        <v>1996</v>
      </c>
      <c r="H54" s="1">
        <v>35181</v>
      </c>
      <c r="I54" s="1">
        <v>35220</v>
      </c>
      <c r="J54" s="1">
        <v>35237</v>
      </c>
      <c r="K54">
        <v>84.72</v>
      </c>
      <c r="L54">
        <v>271.60000000000002</v>
      </c>
      <c r="M54">
        <v>356.32</v>
      </c>
      <c r="N54">
        <v>84.72</v>
      </c>
      <c r="O54">
        <v>127.03</v>
      </c>
      <c r="P54">
        <v>211.75</v>
      </c>
    </row>
    <row r="55" spans="1:16" x14ac:dyDescent="0.35">
      <c r="H55" s="1"/>
      <c r="I55" s="1"/>
      <c r="J55" s="1"/>
    </row>
    <row r="56" spans="1:16" x14ac:dyDescent="0.35">
      <c r="A56" t="s">
        <v>13</v>
      </c>
      <c r="B56" t="s">
        <v>1</v>
      </c>
      <c r="C56">
        <v>1</v>
      </c>
      <c r="D56">
        <v>1429</v>
      </c>
      <c r="E56" s="4">
        <v>12472</v>
      </c>
      <c r="F56">
        <v>60</v>
      </c>
      <c r="G56">
        <v>1997</v>
      </c>
      <c r="H56" s="1">
        <v>35188</v>
      </c>
      <c r="I56" s="1">
        <v>35318</v>
      </c>
      <c r="J56" s="1">
        <v>35328</v>
      </c>
      <c r="K56">
        <v>134</v>
      </c>
      <c r="L56">
        <v>180.7</v>
      </c>
      <c r="M56">
        <v>314.7</v>
      </c>
      <c r="N56">
        <v>134</v>
      </c>
      <c r="O56">
        <v>90.35</v>
      </c>
      <c r="P56">
        <v>224.35</v>
      </c>
    </row>
    <row r="57" spans="1:16" x14ac:dyDescent="0.35">
      <c r="A57" t="s">
        <v>7</v>
      </c>
      <c r="B57" t="s">
        <v>10</v>
      </c>
      <c r="C57">
        <v>1</v>
      </c>
      <c r="D57">
        <v>1424</v>
      </c>
      <c r="E57" s="4" t="s">
        <v>24</v>
      </c>
      <c r="F57">
        <v>7301</v>
      </c>
      <c r="G57">
        <v>1997</v>
      </c>
      <c r="H57" s="1">
        <v>35193</v>
      </c>
      <c r="I57" s="1">
        <v>35401</v>
      </c>
      <c r="J57" s="1">
        <v>35733</v>
      </c>
      <c r="K57">
        <v>0</v>
      </c>
      <c r="L57">
        <v>525.49</v>
      </c>
      <c r="M57">
        <v>525.49</v>
      </c>
      <c r="N57">
        <v>0</v>
      </c>
      <c r="O57">
        <v>262.75</v>
      </c>
      <c r="P57">
        <v>262.75</v>
      </c>
    </row>
    <row r="58" spans="1:16" x14ac:dyDescent="0.35">
      <c r="A58" t="s">
        <v>13</v>
      </c>
      <c r="B58" t="s">
        <v>14</v>
      </c>
      <c r="C58">
        <v>1</v>
      </c>
      <c r="D58">
        <v>1477</v>
      </c>
      <c r="E58" s="4">
        <v>12480</v>
      </c>
      <c r="F58">
        <v>370</v>
      </c>
      <c r="G58">
        <v>1997</v>
      </c>
      <c r="H58" s="1">
        <v>35193</v>
      </c>
      <c r="I58" s="1">
        <v>35223</v>
      </c>
      <c r="J58" s="1">
        <v>35507</v>
      </c>
      <c r="K58">
        <v>144.06</v>
      </c>
      <c r="L58">
        <v>297.5</v>
      </c>
      <c r="M58">
        <v>441.56</v>
      </c>
      <c r="N58">
        <v>144.06</v>
      </c>
      <c r="O58">
        <v>148.75</v>
      </c>
      <c r="P58">
        <v>292.81</v>
      </c>
    </row>
    <row r="59" spans="1:16" x14ac:dyDescent="0.35">
      <c r="A59" t="s">
        <v>13</v>
      </c>
      <c r="B59" t="s">
        <v>25</v>
      </c>
      <c r="C59">
        <v>1</v>
      </c>
      <c r="D59">
        <v>1477</v>
      </c>
      <c r="E59" s="4">
        <v>12480</v>
      </c>
      <c r="F59">
        <v>433</v>
      </c>
      <c r="G59">
        <v>1996</v>
      </c>
      <c r="H59" s="1">
        <v>35193</v>
      </c>
      <c r="I59" s="1">
        <v>35223</v>
      </c>
      <c r="J59" s="1">
        <v>35223</v>
      </c>
      <c r="K59">
        <v>151.38</v>
      </c>
      <c r="L59">
        <v>172.59</v>
      </c>
      <c r="M59">
        <v>323.97000000000003</v>
      </c>
      <c r="N59">
        <v>151.38</v>
      </c>
      <c r="O59">
        <v>106.38</v>
      </c>
      <c r="P59">
        <v>257.76</v>
      </c>
    </row>
    <row r="60" spans="1:16" x14ac:dyDescent="0.35">
      <c r="A60" t="s">
        <v>7</v>
      </c>
      <c r="B60" t="s">
        <v>14</v>
      </c>
      <c r="C60">
        <v>1</v>
      </c>
      <c r="D60">
        <v>1506</v>
      </c>
      <c r="E60" s="4">
        <v>12514</v>
      </c>
      <c r="F60">
        <v>438</v>
      </c>
      <c r="G60">
        <v>1997</v>
      </c>
      <c r="H60" s="1">
        <v>35194</v>
      </c>
      <c r="I60" s="1">
        <v>35251</v>
      </c>
      <c r="J60" s="1">
        <v>35496</v>
      </c>
      <c r="K60">
        <v>281.60000000000002</v>
      </c>
      <c r="L60">
        <v>318.85000000000002</v>
      </c>
      <c r="M60">
        <v>600.45000000000005</v>
      </c>
      <c r="N60">
        <v>281.60000000000002</v>
      </c>
      <c r="O60">
        <v>159.41999999999999</v>
      </c>
      <c r="P60">
        <v>441.02</v>
      </c>
    </row>
    <row r="61" spans="1:16" x14ac:dyDescent="0.35">
      <c r="A61" t="s">
        <v>7</v>
      </c>
      <c r="B61" t="s">
        <v>14</v>
      </c>
      <c r="C61">
        <v>1</v>
      </c>
      <c r="D61">
        <v>1506</v>
      </c>
      <c r="E61" s="4">
        <v>12514</v>
      </c>
      <c r="F61">
        <v>449</v>
      </c>
      <c r="G61">
        <v>1997</v>
      </c>
      <c r="H61" s="1">
        <v>35194</v>
      </c>
      <c r="I61" s="1">
        <v>35251</v>
      </c>
      <c r="J61" s="1">
        <v>35497</v>
      </c>
      <c r="K61">
        <v>0</v>
      </c>
      <c r="L61">
        <v>123.81</v>
      </c>
      <c r="M61">
        <v>123.81</v>
      </c>
      <c r="N61">
        <v>0</v>
      </c>
      <c r="O61">
        <v>61.9</v>
      </c>
      <c r="P61">
        <v>61.9</v>
      </c>
    </row>
    <row r="62" spans="1:16" x14ac:dyDescent="0.35">
      <c r="A62" t="s">
        <v>7</v>
      </c>
      <c r="B62" t="s">
        <v>9</v>
      </c>
      <c r="C62">
        <v>1</v>
      </c>
      <c r="D62">
        <v>1517</v>
      </c>
      <c r="E62" s="4">
        <v>12574</v>
      </c>
      <c r="F62">
        <v>929</v>
      </c>
      <c r="G62">
        <v>1996</v>
      </c>
      <c r="H62" s="1">
        <v>35200</v>
      </c>
      <c r="I62" s="1">
        <v>35242</v>
      </c>
      <c r="J62" s="1">
        <v>35377</v>
      </c>
      <c r="K62">
        <v>442.37</v>
      </c>
      <c r="L62">
        <v>823.65</v>
      </c>
      <c r="M62">
        <v>1266.02</v>
      </c>
      <c r="N62">
        <v>442.37</v>
      </c>
      <c r="O62">
        <v>823.65</v>
      </c>
      <c r="P62">
        <v>1266.02</v>
      </c>
    </row>
    <row r="63" spans="1:16" x14ac:dyDescent="0.35">
      <c r="A63" t="s">
        <v>7</v>
      </c>
      <c r="B63" t="s">
        <v>10</v>
      </c>
      <c r="C63">
        <v>1</v>
      </c>
      <c r="D63">
        <v>1529</v>
      </c>
      <c r="E63" s="4">
        <v>12593</v>
      </c>
      <c r="F63">
        <v>826</v>
      </c>
      <c r="G63">
        <v>1996</v>
      </c>
      <c r="H63" s="1">
        <v>35201</v>
      </c>
      <c r="I63" s="1">
        <v>35328</v>
      </c>
      <c r="J63" s="1">
        <v>35335</v>
      </c>
      <c r="K63">
        <v>75.53</v>
      </c>
      <c r="L63">
        <v>103.76</v>
      </c>
      <c r="M63">
        <v>179.29</v>
      </c>
      <c r="N63">
        <v>75.53</v>
      </c>
      <c r="O63">
        <v>0</v>
      </c>
      <c r="P63">
        <v>75.53</v>
      </c>
    </row>
    <row r="64" spans="1:16" x14ac:dyDescent="0.35">
      <c r="A64" t="s">
        <v>3</v>
      </c>
      <c r="B64" t="s">
        <v>26</v>
      </c>
      <c r="C64">
        <v>1</v>
      </c>
      <c r="D64">
        <v>1760</v>
      </c>
      <c r="E64" s="4">
        <v>12564</v>
      </c>
      <c r="F64">
        <v>7272</v>
      </c>
      <c r="G64">
        <v>1997</v>
      </c>
      <c r="H64" s="1">
        <v>35205</v>
      </c>
      <c r="I64" s="1">
        <v>35642</v>
      </c>
      <c r="J64" s="1">
        <v>35717</v>
      </c>
      <c r="K64">
        <v>40.43</v>
      </c>
      <c r="L64">
        <v>280.98</v>
      </c>
      <c r="M64">
        <v>321.41000000000003</v>
      </c>
      <c r="N64">
        <v>27.89</v>
      </c>
      <c r="O64">
        <v>140.49</v>
      </c>
      <c r="P64">
        <v>168.38</v>
      </c>
    </row>
    <row r="65" spans="1:16" x14ac:dyDescent="0.35">
      <c r="A65" t="s">
        <v>27</v>
      </c>
      <c r="B65" t="s">
        <v>14</v>
      </c>
      <c r="C65">
        <v>13</v>
      </c>
      <c r="D65">
        <v>1526</v>
      </c>
      <c r="E65" s="4">
        <v>12629</v>
      </c>
      <c r="F65">
        <v>258</v>
      </c>
      <c r="G65">
        <v>1998</v>
      </c>
      <c r="H65" s="1">
        <v>35206</v>
      </c>
      <c r="I65" t="s">
        <v>22</v>
      </c>
      <c r="J65" s="1">
        <v>35835</v>
      </c>
      <c r="K65">
        <v>17.84</v>
      </c>
      <c r="L65">
        <v>365.24</v>
      </c>
      <c r="M65">
        <v>383.08</v>
      </c>
      <c r="N65">
        <v>14.5</v>
      </c>
      <c r="O65">
        <v>182.62</v>
      </c>
      <c r="P65">
        <v>197.12</v>
      </c>
    </row>
    <row r="66" spans="1:16" x14ac:dyDescent="0.35">
      <c r="A66" t="s">
        <v>7</v>
      </c>
      <c r="B66" t="s">
        <v>28</v>
      </c>
      <c r="C66">
        <v>1</v>
      </c>
      <c r="D66">
        <v>1529</v>
      </c>
      <c r="E66" s="4">
        <v>12596</v>
      </c>
      <c r="F66">
        <v>583</v>
      </c>
      <c r="G66">
        <v>1997</v>
      </c>
      <c r="H66" s="1">
        <v>35207</v>
      </c>
      <c r="I66" s="1">
        <v>35328</v>
      </c>
      <c r="J66" s="1">
        <v>35530</v>
      </c>
      <c r="K66">
        <v>0</v>
      </c>
      <c r="L66">
        <v>364.42</v>
      </c>
      <c r="M66">
        <v>364.42</v>
      </c>
      <c r="N66">
        <v>0</v>
      </c>
      <c r="O66">
        <v>48.13</v>
      </c>
      <c r="P66">
        <v>48.13</v>
      </c>
    </row>
    <row r="67" spans="1:16" x14ac:dyDescent="0.35">
      <c r="A67" t="s">
        <v>20</v>
      </c>
      <c r="B67" t="s">
        <v>1</v>
      </c>
      <c r="C67">
        <v>1</v>
      </c>
      <c r="D67">
        <v>1600</v>
      </c>
      <c r="E67" s="4">
        <v>12627</v>
      </c>
      <c r="F67">
        <v>7073</v>
      </c>
      <c r="G67">
        <v>1997</v>
      </c>
      <c r="H67" s="1">
        <v>35207</v>
      </c>
      <c r="I67" s="1">
        <v>35305</v>
      </c>
      <c r="J67" s="1">
        <v>35640</v>
      </c>
      <c r="K67">
        <v>228.53</v>
      </c>
      <c r="L67">
        <v>318.95</v>
      </c>
      <c r="M67">
        <v>547.48</v>
      </c>
      <c r="N67">
        <v>228.53</v>
      </c>
      <c r="O67">
        <v>159.47999999999999</v>
      </c>
      <c r="P67">
        <v>388.01</v>
      </c>
    </row>
    <row r="68" spans="1:16" x14ac:dyDescent="0.35">
      <c r="A68" t="s">
        <v>7</v>
      </c>
      <c r="B68" t="s">
        <v>10</v>
      </c>
      <c r="C68">
        <v>1</v>
      </c>
      <c r="D68">
        <v>1569</v>
      </c>
      <c r="E68" s="4">
        <v>12656</v>
      </c>
      <c r="F68">
        <v>493</v>
      </c>
      <c r="G68">
        <v>1997</v>
      </c>
      <c r="H68" s="1">
        <v>35208</v>
      </c>
      <c r="I68" s="1">
        <v>35326</v>
      </c>
      <c r="J68" s="1">
        <v>35482</v>
      </c>
      <c r="K68">
        <v>77.400000000000006</v>
      </c>
      <c r="L68">
        <v>0</v>
      </c>
      <c r="M68">
        <v>77.400000000000006</v>
      </c>
      <c r="N68">
        <v>77.400000000000006</v>
      </c>
      <c r="O68">
        <v>0</v>
      </c>
      <c r="P68">
        <v>77.400000000000006</v>
      </c>
    </row>
    <row r="69" spans="1:16" x14ac:dyDescent="0.35">
      <c r="A69" t="s">
        <v>3</v>
      </c>
      <c r="B69" t="s">
        <v>14</v>
      </c>
      <c r="C69">
        <v>1</v>
      </c>
      <c r="D69">
        <v>1594</v>
      </c>
      <c r="E69" s="4">
        <v>12644</v>
      </c>
      <c r="F69">
        <v>7</v>
      </c>
      <c r="G69">
        <v>1998</v>
      </c>
      <c r="H69" s="1">
        <v>35208</v>
      </c>
      <c r="I69" s="1">
        <v>35247</v>
      </c>
      <c r="J69" s="1">
        <v>35642</v>
      </c>
      <c r="K69">
        <v>78.319999999999993</v>
      </c>
      <c r="L69">
        <v>1444</v>
      </c>
      <c r="M69">
        <v>1522.32</v>
      </c>
      <c r="N69">
        <v>0</v>
      </c>
      <c r="O69">
        <v>0</v>
      </c>
      <c r="P69">
        <v>0</v>
      </c>
    </row>
    <row r="70" spans="1:16" x14ac:dyDescent="0.35">
      <c r="A70" t="s">
        <v>7</v>
      </c>
      <c r="B70" t="s">
        <v>10</v>
      </c>
      <c r="C70">
        <v>1</v>
      </c>
      <c r="D70">
        <v>1498</v>
      </c>
      <c r="E70" s="4">
        <v>12653</v>
      </c>
      <c r="F70">
        <v>7227</v>
      </c>
      <c r="G70">
        <v>1997</v>
      </c>
      <c r="H70" s="1">
        <v>35209</v>
      </c>
      <c r="I70" s="1">
        <v>35446</v>
      </c>
      <c r="J70" s="1">
        <v>35695</v>
      </c>
      <c r="K70">
        <v>39</v>
      </c>
      <c r="L70">
        <v>522.23</v>
      </c>
      <c r="M70">
        <v>561.23</v>
      </c>
      <c r="N70">
        <v>39</v>
      </c>
      <c r="O70">
        <v>125.84</v>
      </c>
      <c r="P70">
        <v>164.84</v>
      </c>
    </row>
    <row r="71" spans="1:16" x14ac:dyDescent="0.35">
      <c r="A71" t="s">
        <v>7</v>
      </c>
      <c r="B71" t="s">
        <v>14</v>
      </c>
      <c r="C71">
        <v>1</v>
      </c>
      <c r="D71">
        <v>1498</v>
      </c>
      <c r="E71" s="4">
        <v>12653</v>
      </c>
      <c r="F71">
        <v>12</v>
      </c>
      <c r="G71">
        <v>1998</v>
      </c>
      <c r="H71" s="1">
        <v>35209</v>
      </c>
      <c r="I71" s="1">
        <v>35446</v>
      </c>
      <c r="J71" s="1">
        <v>35725</v>
      </c>
      <c r="K71">
        <v>86.11</v>
      </c>
      <c r="L71">
        <v>1132.56</v>
      </c>
      <c r="M71">
        <v>1218.67</v>
      </c>
      <c r="N71">
        <v>70</v>
      </c>
      <c r="O71">
        <v>566.28</v>
      </c>
      <c r="P71">
        <v>636.28</v>
      </c>
    </row>
    <row r="72" spans="1:16" x14ac:dyDescent="0.35">
      <c r="A72" t="s">
        <v>29</v>
      </c>
      <c r="B72" t="s">
        <v>9</v>
      </c>
      <c r="C72">
        <v>1</v>
      </c>
      <c r="D72">
        <v>1560</v>
      </c>
      <c r="E72" s="4">
        <v>12658</v>
      </c>
      <c r="F72">
        <v>314</v>
      </c>
      <c r="G72">
        <v>1997</v>
      </c>
      <c r="H72" s="1">
        <v>35209</v>
      </c>
      <c r="I72" s="1">
        <v>35244</v>
      </c>
      <c r="J72" s="1">
        <v>35465</v>
      </c>
      <c r="K72">
        <v>554.70000000000005</v>
      </c>
      <c r="L72">
        <v>198.75</v>
      </c>
      <c r="M72">
        <v>753.45</v>
      </c>
      <c r="N72">
        <v>554.70000000000005</v>
      </c>
      <c r="O72">
        <v>99.38</v>
      </c>
      <c r="P72">
        <v>654.08000000000004</v>
      </c>
    </row>
    <row r="73" spans="1:16" x14ac:dyDescent="0.35">
      <c r="A73" t="s">
        <v>30</v>
      </c>
      <c r="B73" t="s">
        <v>28</v>
      </c>
      <c r="C73">
        <v>1</v>
      </c>
      <c r="D73">
        <v>1271</v>
      </c>
      <c r="E73" s="4">
        <v>12408</v>
      </c>
      <c r="F73">
        <v>86</v>
      </c>
      <c r="G73">
        <v>1997</v>
      </c>
      <c r="H73" s="1">
        <v>35214</v>
      </c>
      <c r="I73" s="1">
        <v>35370</v>
      </c>
      <c r="J73" s="1">
        <v>35396</v>
      </c>
      <c r="K73">
        <v>231.41</v>
      </c>
      <c r="L73">
        <v>368</v>
      </c>
      <c r="M73">
        <v>599.41</v>
      </c>
      <c r="N73">
        <v>231.41</v>
      </c>
      <c r="O73">
        <v>184</v>
      </c>
      <c r="P73">
        <v>415.41</v>
      </c>
    </row>
    <row r="74" spans="1:16" x14ac:dyDescent="0.35">
      <c r="A74" t="s">
        <v>30</v>
      </c>
      <c r="B74" t="s">
        <v>28</v>
      </c>
      <c r="C74">
        <v>1</v>
      </c>
      <c r="D74">
        <v>1271</v>
      </c>
      <c r="E74" s="4">
        <v>12407</v>
      </c>
      <c r="F74">
        <v>88</v>
      </c>
      <c r="G74">
        <v>1997</v>
      </c>
      <c r="H74" s="1">
        <v>35214</v>
      </c>
      <c r="I74" s="1">
        <v>35400</v>
      </c>
      <c r="J74" s="1">
        <v>35403</v>
      </c>
      <c r="K74">
        <v>231.41</v>
      </c>
      <c r="L74">
        <v>368</v>
      </c>
      <c r="M74">
        <v>599.41</v>
      </c>
      <c r="N74">
        <v>231.41</v>
      </c>
      <c r="O74">
        <v>184</v>
      </c>
      <c r="P74">
        <v>415.41</v>
      </c>
    </row>
    <row r="75" spans="1:16" x14ac:dyDescent="0.35">
      <c r="A75" t="s">
        <v>4</v>
      </c>
      <c r="B75" t="s">
        <v>9</v>
      </c>
      <c r="C75">
        <v>13</v>
      </c>
      <c r="D75">
        <v>1572</v>
      </c>
      <c r="E75" s="4">
        <v>12710</v>
      </c>
      <c r="F75">
        <v>653</v>
      </c>
      <c r="G75">
        <v>1996</v>
      </c>
      <c r="H75" s="1">
        <v>35216</v>
      </c>
      <c r="I75" s="1">
        <v>35262</v>
      </c>
      <c r="J75" s="1">
        <v>35346</v>
      </c>
      <c r="K75">
        <v>55.38</v>
      </c>
      <c r="L75">
        <v>317.33999999999997</v>
      </c>
      <c r="M75">
        <v>372.72</v>
      </c>
      <c r="N75">
        <v>55.38</v>
      </c>
      <c r="O75">
        <v>158.66999999999999</v>
      </c>
      <c r="P75">
        <v>214.05</v>
      </c>
    </row>
    <row r="76" spans="1:16" x14ac:dyDescent="0.35">
      <c r="A76" t="s">
        <v>4</v>
      </c>
      <c r="B76" t="s">
        <v>2</v>
      </c>
      <c r="C76">
        <v>1</v>
      </c>
      <c r="D76">
        <v>1572</v>
      </c>
      <c r="E76" s="4">
        <v>12710</v>
      </c>
      <c r="F76">
        <v>653</v>
      </c>
      <c r="G76">
        <v>1996</v>
      </c>
      <c r="H76" s="1">
        <v>35216</v>
      </c>
      <c r="I76" s="1">
        <v>35262</v>
      </c>
      <c r="J76" s="1">
        <v>35346</v>
      </c>
      <c r="K76">
        <v>55.38</v>
      </c>
      <c r="L76">
        <v>317.33999999999997</v>
      </c>
      <c r="M76">
        <v>372.72</v>
      </c>
      <c r="N76">
        <v>55.38</v>
      </c>
      <c r="O76">
        <v>158.66999999999999</v>
      </c>
      <c r="P76">
        <v>214.05</v>
      </c>
    </row>
    <row r="77" spans="1:16" x14ac:dyDescent="0.35">
      <c r="A77" t="s">
        <v>7</v>
      </c>
      <c r="B77" t="s">
        <v>9</v>
      </c>
      <c r="C77">
        <v>1</v>
      </c>
      <c r="D77">
        <v>1572</v>
      </c>
      <c r="E77" s="4">
        <v>12710</v>
      </c>
      <c r="F77">
        <v>652</v>
      </c>
      <c r="G77">
        <v>1996</v>
      </c>
      <c r="H77" s="1">
        <v>35216</v>
      </c>
      <c r="I77" s="1">
        <v>35262</v>
      </c>
      <c r="J77" s="1">
        <v>35307</v>
      </c>
      <c r="K77">
        <v>0</v>
      </c>
      <c r="L77">
        <v>73</v>
      </c>
      <c r="M77">
        <v>73</v>
      </c>
      <c r="N77">
        <v>0</v>
      </c>
      <c r="O77">
        <v>73</v>
      </c>
      <c r="P77">
        <v>73</v>
      </c>
    </row>
    <row r="78" spans="1:16" x14ac:dyDescent="0.35">
      <c r="H78" s="1"/>
      <c r="I78" s="1"/>
      <c r="J78" s="1"/>
    </row>
    <row r="79" spans="1:16" x14ac:dyDescent="0.35">
      <c r="A79" t="s">
        <v>18</v>
      </c>
      <c r="B79" t="s">
        <v>2</v>
      </c>
      <c r="C79">
        <v>1</v>
      </c>
      <c r="D79">
        <v>1535</v>
      </c>
      <c r="E79" s="4" t="s">
        <v>31</v>
      </c>
      <c r="F79">
        <v>24</v>
      </c>
      <c r="G79">
        <v>1998</v>
      </c>
      <c r="H79" s="1">
        <v>35220</v>
      </c>
      <c r="I79" s="1">
        <v>35669</v>
      </c>
      <c r="J79" s="1">
        <v>35691</v>
      </c>
      <c r="K79">
        <v>0</v>
      </c>
      <c r="L79">
        <v>234</v>
      </c>
      <c r="M79">
        <v>234</v>
      </c>
      <c r="N79">
        <v>0</v>
      </c>
      <c r="O79">
        <v>117</v>
      </c>
      <c r="P79">
        <v>117</v>
      </c>
    </row>
    <row r="80" spans="1:16" x14ac:dyDescent="0.35">
      <c r="A80" t="s">
        <v>13</v>
      </c>
      <c r="B80" t="s">
        <v>9</v>
      </c>
      <c r="C80">
        <v>1</v>
      </c>
      <c r="D80">
        <v>1508</v>
      </c>
      <c r="E80" s="4">
        <v>12672</v>
      </c>
      <c r="F80">
        <v>952</v>
      </c>
      <c r="G80">
        <v>1999</v>
      </c>
      <c r="H80" s="1">
        <v>35221</v>
      </c>
      <c r="I80" s="1">
        <v>36077</v>
      </c>
      <c r="J80" s="1">
        <v>36300</v>
      </c>
      <c r="K80">
        <v>80.69</v>
      </c>
      <c r="L80">
        <v>276.47000000000003</v>
      </c>
      <c r="M80">
        <v>357.16</v>
      </c>
      <c r="N80">
        <v>80.69</v>
      </c>
      <c r="O80">
        <v>226.71</v>
      </c>
      <c r="P80">
        <v>307.39999999999998</v>
      </c>
    </row>
    <row r="81" spans="1:16" x14ac:dyDescent="0.35">
      <c r="A81" t="s">
        <v>3</v>
      </c>
      <c r="B81" t="s">
        <v>2</v>
      </c>
      <c r="C81">
        <v>1</v>
      </c>
      <c r="D81">
        <v>1564</v>
      </c>
      <c r="E81" s="4" t="s">
        <v>32</v>
      </c>
      <c r="F81">
        <v>270</v>
      </c>
      <c r="G81">
        <v>1997</v>
      </c>
      <c r="H81" s="1">
        <v>35223</v>
      </c>
      <c r="I81" s="1">
        <v>35464</v>
      </c>
      <c r="J81" s="1">
        <v>35459</v>
      </c>
      <c r="K81">
        <v>559.9</v>
      </c>
      <c r="L81">
        <v>654.1</v>
      </c>
      <c r="M81">
        <v>1214</v>
      </c>
      <c r="N81">
        <v>559.9</v>
      </c>
      <c r="O81">
        <v>269.5</v>
      </c>
      <c r="P81">
        <v>829.4</v>
      </c>
    </row>
    <row r="82" spans="1:16" x14ac:dyDescent="0.35">
      <c r="A82" t="s">
        <v>3</v>
      </c>
      <c r="B82" t="s">
        <v>2</v>
      </c>
      <c r="C82">
        <v>1</v>
      </c>
      <c r="D82">
        <v>1564</v>
      </c>
      <c r="E82" s="4" t="s">
        <v>32</v>
      </c>
      <c r="F82">
        <v>896</v>
      </c>
      <c r="G82">
        <v>1997</v>
      </c>
      <c r="H82" s="1">
        <v>35223</v>
      </c>
      <c r="I82" s="1">
        <v>35464</v>
      </c>
      <c r="J82" s="1">
        <v>35528</v>
      </c>
      <c r="K82">
        <v>0</v>
      </c>
      <c r="L82">
        <v>82.94</v>
      </c>
      <c r="M82">
        <v>82.94</v>
      </c>
      <c r="N82">
        <v>0</v>
      </c>
      <c r="O82">
        <v>41.47</v>
      </c>
      <c r="P82">
        <v>41.47</v>
      </c>
    </row>
    <row r="83" spans="1:16" x14ac:dyDescent="0.35">
      <c r="A83" t="s">
        <v>4</v>
      </c>
      <c r="B83" t="s">
        <v>2</v>
      </c>
      <c r="C83">
        <v>1</v>
      </c>
      <c r="D83">
        <v>1537</v>
      </c>
      <c r="E83" s="4">
        <v>12631</v>
      </c>
      <c r="F83">
        <v>445</v>
      </c>
      <c r="G83">
        <v>1997</v>
      </c>
      <c r="H83" s="1">
        <v>35226</v>
      </c>
      <c r="I83" s="1">
        <v>35504</v>
      </c>
      <c r="J83" s="1">
        <v>35504</v>
      </c>
      <c r="K83">
        <v>96.04</v>
      </c>
      <c r="L83">
        <v>208.07</v>
      </c>
      <c r="M83">
        <v>304.11</v>
      </c>
      <c r="N83">
        <v>96.04</v>
      </c>
      <c r="O83">
        <v>104.03</v>
      </c>
      <c r="P83">
        <v>200.07</v>
      </c>
    </row>
    <row r="84" spans="1:16" x14ac:dyDescent="0.35">
      <c r="A84" t="s">
        <v>7</v>
      </c>
      <c r="B84" t="s">
        <v>9</v>
      </c>
      <c r="C84">
        <v>1</v>
      </c>
      <c r="D84">
        <v>1614</v>
      </c>
      <c r="E84" s="4">
        <v>12725</v>
      </c>
      <c r="F84">
        <v>7235</v>
      </c>
      <c r="G84">
        <v>1997</v>
      </c>
      <c r="H84" s="1">
        <v>35227</v>
      </c>
      <c r="I84" s="1">
        <v>35411</v>
      </c>
      <c r="J84" s="1">
        <v>35696</v>
      </c>
      <c r="K84">
        <v>637.89</v>
      </c>
      <c r="L84">
        <v>872</v>
      </c>
      <c r="M84">
        <v>1509.89</v>
      </c>
      <c r="N84">
        <v>440.14</v>
      </c>
      <c r="O84">
        <v>214.96</v>
      </c>
      <c r="P84">
        <v>655.1</v>
      </c>
    </row>
    <row r="85" spans="1:16" x14ac:dyDescent="0.35">
      <c r="A85" t="s">
        <v>7</v>
      </c>
      <c r="B85" t="s">
        <v>10</v>
      </c>
      <c r="C85">
        <v>1</v>
      </c>
      <c r="D85">
        <v>1658</v>
      </c>
      <c r="E85" s="4">
        <v>12762</v>
      </c>
      <c r="F85">
        <v>706</v>
      </c>
      <c r="G85">
        <v>1997</v>
      </c>
      <c r="H85" s="1">
        <v>35228</v>
      </c>
      <c r="I85" s="1">
        <v>35400</v>
      </c>
      <c r="J85" s="1">
        <v>35534</v>
      </c>
      <c r="K85">
        <v>504</v>
      </c>
      <c r="L85">
        <v>3062.58</v>
      </c>
      <c r="M85">
        <v>3566.58</v>
      </c>
      <c r="N85">
        <v>347.76</v>
      </c>
      <c r="O85">
        <v>1531.29</v>
      </c>
      <c r="P85">
        <v>1879.05</v>
      </c>
    </row>
    <row r="86" spans="1:16" x14ac:dyDescent="0.35">
      <c r="A86" t="s">
        <v>4</v>
      </c>
      <c r="B86" t="s">
        <v>6</v>
      </c>
      <c r="C86">
        <v>1</v>
      </c>
      <c r="D86">
        <v>1632</v>
      </c>
      <c r="E86" s="4">
        <v>12630</v>
      </c>
      <c r="F86">
        <v>712</v>
      </c>
      <c r="G86">
        <v>1996</v>
      </c>
      <c r="H86" s="1">
        <v>35229</v>
      </c>
      <c r="I86" s="1">
        <v>35329</v>
      </c>
      <c r="J86" s="1">
        <v>35329</v>
      </c>
      <c r="K86">
        <v>0</v>
      </c>
      <c r="L86">
        <v>517.35</v>
      </c>
      <c r="M86">
        <v>517.35</v>
      </c>
      <c r="N86">
        <v>0</v>
      </c>
      <c r="O86">
        <v>450.3</v>
      </c>
      <c r="P86">
        <v>450.3</v>
      </c>
    </row>
    <row r="87" spans="1:16" x14ac:dyDescent="0.35">
      <c r="A87" t="s">
        <v>18</v>
      </c>
      <c r="B87" t="s">
        <v>2</v>
      </c>
      <c r="C87">
        <v>1</v>
      </c>
      <c r="D87">
        <v>1088</v>
      </c>
      <c r="E87" s="4">
        <v>12640</v>
      </c>
      <c r="F87">
        <v>475</v>
      </c>
      <c r="G87">
        <v>1997</v>
      </c>
      <c r="H87" s="1">
        <v>35230</v>
      </c>
      <c r="I87" s="1">
        <v>35534</v>
      </c>
      <c r="J87" s="1">
        <v>35475</v>
      </c>
      <c r="K87">
        <v>272.77999999999997</v>
      </c>
      <c r="L87">
        <v>208.6</v>
      </c>
      <c r="M87">
        <v>481.38</v>
      </c>
      <c r="N87">
        <v>186.22</v>
      </c>
      <c r="O87">
        <v>130.72999999999999</v>
      </c>
      <c r="P87">
        <v>316.95</v>
      </c>
    </row>
    <row r="88" spans="1:16" x14ac:dyDescent="0.35">
      <c r="A88" t="s">
        <v>18</v>
      </c>
      <c r="B88" t="s">
        <v>2</v>
      </c>
      <c r="C88">
        <v>1</v>
      </c>
      <c r="D88">
        <v>1088</v>
      </c>
      <c r="E88" s="4">
        <v>12639</v>
      </c>
      <c r="F88">
        <v>478</v>
      </c>
      <c r="G88">
        <v>1997</v>
      </c>
      <c r="H88" s="1">
        <v>35230</v>
      </c>
      <c r="I88" s="1">
        <v>35536</v>
      </c>
      <c r="J88" s="1">
        <v>35506</v>
      </c>
      <c r="K88">
        <v>315.82</v>
      </c>
      <c r="L88">
        <v>363.19</v>
      </c>
      <c r="M88">
        <v>679.01</v>
      </c>
      <c r="N88">
        <v>315.82</v>
      </c>
      <c r="O88">
        <v>181.6</v>
      </c>
      <c r="P88">
        <v>497.42</v>
      </c>
    </row>
    <row r="89" spans="1:16" x14ac:dyDescent="0.35">
      <c r="A89" t="s">
        <v>18</v>
      </c>
      <c r="B89" t="s">
        <v>2</v>
      </c>
      <c r="C89">
        <v>1</v>
      </c>
      <c r="D89">
        <v>1086</v>
      </c>
      <c r="E89" s="4">
        <v>12637</v>
      </c>
      <c r="F89">
        <v>520</v>
      </c>
      <c r="G89">
        <v>1998</v>
      </c>
      <c r="H89" s="1">
        <v>35230</v>
      </c>
      <c r="I89" s="1">
        <v>35534</v>
      </c>
      <c r="J89" s="1">
        <v>35816</v>
      </c>
      <c r="K89">
        <v>356.74</v>
      </c>
      <c r="L89">
        <v>1711.47</v>
      </c>
      <c r="M89">
        <v>2068.21</v>
      </c>
      <c r="N89">
        <v>290.02999999999997</v>
      </c>
      <c r="O89">
        <v>263.33999999999997</v>
      </c>
      <c r="P89">
        <v>553.37</v>
      </c>
    </row>
    <row r="90" spans="1:16" x14ac:dyDescent="0.35">
      <c r="A90" t="s">
        <v>18</v>
      </c>
      <c r="B90" t="s">
        <v>2</v>
      </c>
      <c r="C90">
        <v>1</v>
      </c>
      <c r="D90">
        <v>1088</v>
      </c>
      <c r="E90" s="4">
        <v>12640</v>
      </c>
      <c r="F90">
        <v>519</v>
      </c>
      <c r="G90">
        <v>1998</v>
      </c>
      <c r="H90" s="1">
        <v>35230</v>
      </c>
      <c r="I90" s="1">
        <v>35628</v>
      </c>
      <c r="J90" s="1">
        <v>35807</v>
      </c>
      <c r="K90">
        <v>593</v>
      </c>
      <c r="L90">
        <v>2040.6</v>
      </c>
      <c r="M90">
        <v>2633.6</v>
      </c>
      <c r="N90">
        <v>482.11</v>
      </c>
      <c r="O90">
        <v>263.33999999999997</v>
      </c>
      <c r="P90">
        <v>745.45</v>
      </c>
    </row>
    <row r="91" spans="1:16" x14ac:dyDescent="0.35">
      <c r="A91" t="s">
        <v>18</v>
      </c>
      <c r="B91" t="s">
        <v>2</v>
      </c>
      <c r="C91">
        <v>1</v>
      </c>
      <c r="D91">
        <v>1086</v>
      </c>
      <c r="E91" s="4">
        <v>12638</v>
      </c>
      <c r="F91">
        <v>800</v>
      </c>
      <c r="G91">
        <v>1998</v>
      </c>
      <c r="H91" s="1">
        <v>35230</v>
      </c>
      <c r="I91" s="1">
        <v>35901</v>
      </c>
      <c r="J91" s="1">
        <v>35888</v>
      </c>
      <c r="K91">
        <v>266.44</v>
      </c>
      <c r="L91">
        <v>2817.33</v>
      </c>
      <c r="M91">
        <v>3083.77</v>
      </c>
      <c r="N91">
        <v>0</v>
      </c>
      <c r="O91">
        <v>0</v>
      </c>
      <c r="P91">
        <v>0</v>
      </c>
    </row>
    <row r="92" spans="1:16" x14ac:dyDescent="0.35">
      <c r="A92" t="s">
        <v>18</v>
      </c>
      <c r="B92" t="s">
        <v>2</v>
      </c>
      <c r="C92">
        <v>1</v>
      </c>
      <c r="D92">
        <v>1088</v>
      </c>
      <c r="E92" s="4">
        <v>12639</v>
      </c>
      <c r="F92">
        <v>801</v>
      </c>
      <c r="G92">
        <v>1998</v>
      </c>
      <c r="H92" s="1">
        <v>35230</v>
      </c>
      <c r="I92" s="1">
        <v>35536</v>
      </c>
      <c r="J92" s="1">
        <v>35950</v>
      </c>
      <c r="K92">
        <v>487.54</v>
      </c>
      <c r="L92">
        <v>2027.76</v>
      </c>
      <c r="M92">
        <v>2515.3000000000002</v>
      </c>
      <c r="N92">
        <v>0</v>
      </c>
      <c r="O92">
        <v>0</v>
      </c>
      <c r="P92">
        <v>0</v>
      </c>
    </row>
    <row r="93" spans="1:16" x14ac:dyDescent="0.35">
      <c r="A93" t="s">
        <v>7</v>
      </c>
      <c r="B93" t="s">
        <v>10</v>
      </c>
      <c r="C93">
        <v>1</v>
      </c>
      <c r="D93">
        <v>1639</v>
      </c>
      <c r="E93" s="4">
        <v>12800</v>
      </c>
      <c r="F93">
        <v>657</v>
      </c>
      <c r="G93">
        <v>1996</v>
      </c>
      <c r="H93" s="1">
        <v>35234</v>
      </c>
      <c r="I93" s="1">
        <v>35319</v>
      </c>
      <c r="J93" s="1">
        <v>35319</v>
      </c>
      <c r="K93">
        <v>53.28</v>
      </c>
      <c r="L93">
        <v>372.9</v>
      </c>
      <c r="M93">
        <v>426.18</v>
      </c>
      <c r="N93">
        <v>53.28</v>
      </c>
      <c r="O93">
        <v>372.9</v>
      </c>
      <c r="P93">
        <v>426.18</v>
      </c>
    </row>
    <row r="94" spans="1:16" x14ac:dyDescent="0.35">
      <c r="A94" t="s">
        <v>7</v>
      </c>
      <c r="B94" t="s">
        <v>9</v>
      </c>
      <c r="C94">
        <v>1</v>
      </c>
      <c r="D94">
        <v>1634</v>
      </c>
      <c r="E94" s="4">
        <v>12759</v>
      </c>
      <c r="F94">
        <v>7052</v>
      </c>
      <c r="G94">
        <v>1997</v>
      </c>
      <c r="H94" s="1">
        <v>35234</v>
      </c>
      <c r="I94" s="1">
        <v>35317</v>
      </c>
      <c r="J94" s="1">
        <v>35597</v>
      </c>
      <c r="K94">
        <v>0</v>
      </c>
      <c r="L94">
        <v>180.26</v>
      </c>
      <c r="M94">
        <v>180.26</v>
      </c>
      <c r="N94">
        <v>0</v>
      </c>
      <c r="O94">
        <v>90.13</v>
      </c>
      <c r="P94">
        <v>90.13</v>
      </c>
    </row>
    <row r="95" spans="1:16" x14ac:dyDescent="0.35">
      <c r="A95" t="s">
        <v>3</v>
      </c>
      <c r="B95" t="s">
        <v>26</v>
      </c>
      <c r="C95">
        <v>1</v>
      </c>
      <c r="D95">
        <v>1801</v>
      </c>
      <c r="E95" s="4" t="s">
        <v>33</v>
      </c>
      <c r="F95">
        <v>286</v>
      </c>
      <c r="G95">
        <v>1997</v>
      </c>
      <c r="H95" s="1">
        <v>35235</v>
      </c>
      <c r="I95" s="1">
        <v>35244</v>
      </c>
      <c r="J95" s="1">
        <v>35446</v>
      </c>
      <c r="K95">
        <v>33.81</v>
      </c>
      <c r="L95">
        <v>346.24</v>
      </c>
      <c r="M95">
        <v>380.05</v>
      </c>
      <c r="N95">
        <v>33.81</v>
      </c>
      <c r="O95">
        <v>173.12</v>
      </c>
      <c r="P95">
        <v>206.93</v>
      </c>
    </row>
    <row r="96" spans="1:16" x14ac:dyDescent="0.35">
      <c r="A96" t="s">
        <v>3</v>
      </c>
      <c r="B96" t="s">
        <v>26</v>
      </c>
      <c r="C96">
        <v>1</v>
      </c>
      <c r="D96">
        <v>1801</v>
      </c>
      <c r="E96" s="4">
        <v>12791</v>
      </c>
      <c r="F96">
        <v>542</v>
      </c>
      <c r="G96">
        <v>1997</v>
      </c>
      <c r="H96" s="1">
        <v>35235</v>
      </c>
      <c r="I96" s="1">
        <v>35244</v>
      </c>
      <c r="J96" s="1">
        <v>35511</v>
      </c>
      <c r="K96">
        <v>0</v>
      </c>
      <c r="L96">
        <v>268.63</v>
      </c>
      <c r="M96">
        <v>268.63</v>
      </c>
      <c r="N96">
        <v>0</v>
      </c>
      <c r="O96">
        <v>96.25</v>
      </c>
      <c r="P96">
        <v>96.25</v>
      </c>
    </row>
    <row r="97" spans="1:16" x14ac:dyDescent="0.35">
      <c r="A97" t="s">
        <v>7</v>
      </c>
      <c r="B97" t="s">
        <v>10</v>
      </c>
      <c r="C97">
        <v>1</v>
      </c>
      <c r="D97">
        <v>1645</v>
      </c>
      <c r="E97" s="4">
        <v>12805</v>
      </c>
      <c r="F97">
        <v>425</v>
      </c>
      <c r="G97">
        <v>1997</v>
      </c>
      <c r="H97" s="1">
        <v>35236</v>
      </c>
      <c r="I97" s="1">
        <v>35439</v>
      </c>
      <c r="J97" s="1">
        <v>35481</v>
      </c>
      <c r="K97">
        <v>248.7</v>
      </c>
      <c r="L97">
        <v>390</v>
      </c>
      <c r="M97">
        <v>638.70000000000005</v>
      </c>
      <c r="N97">
        <v>248.7</v>
      </c>
      <c r="O97">
        <v>195</v>
      </c>
      <c r="P97">
        <v>443.7</v>
      </c>
    </row>
    <row r="98" spans="1:16" x14ac:dyDescent="0.35">
      <c r="A98" t="s">
        <v>7</v>
      </c>
      <c r="B98" t="s">
        <v>14</v>
      </c>
      <c r="C98">
        <v>1</v>
      </c>
      <c r="D98">
        <v>1645</v>
      </c>
      <c r="E98" s="4">
        <v>12865</v>
      </c>
      <c r="F98">
        <v>472</v>
      </c>
      <c r="G98">
        <v>1997</v>
      </c>
      <c r="H98" s="1">
        <v>35236</v>
      </c>
      <c r="I98" s="1">
        <v>35439</v>
      </c>
      <c r="J98" s="1">
        <v>35538</v>
      </c>
      <c r="K98">
        <v>820.92</v>
      </c>
      <c r="L98">
        <v>1970.19</v>
      </c>
      <c r="M98">
        <v>2791.11</v>
      </c>
      <c r="N98">
        <v>492.55</v>
      </c>
      <c r="O98">
        <v>198</v>
      </c>
      <c r="P98">
        <v>690.55</v>
      </c>
    </row>
    <row r="99" spans="1:16" x14ac:dyDescent="0.35">
      <c r="A99" t="s">
        <v>7</v>
      </c>
      <c r="B99" t="s">
        <v>19</v>
      </c>
      <c r="C99">
        <v>1</v>
      </c>
      <c r="D99">
        <v>1740</v>
      </c>
      <c r="E99" s="4">
        <v>12808</v>
      </c>
      <c r="F99">
        <v>768</v>
      </c>
      <c r="G99">
        <v>1996</v>
      </c>
      <c r="H99" s="1">
        <v>35241</v>
      </c>
      <c r="I99" s="1">
        <v>35348</v>
      </c>
      <c r="J99" s="1">
        <v>35360</v>
      </c>
      <c r="K99">
        <v>49.02</v>
      </c>
      <c r="L99">
        <v>28.57</v>
      </c>
      <c r="M99">
        <v>77.59</v>
      </c>
      <c r="N99">
        <v>49.02</v>
      </c>
      <c r="O99">
        <v>0</v>
      </c>
      <c r="P99">
        <v>49.02</v>
      </c>
    </row>
    <row r="100" spans="1:16" x14ac:dyDescent="0.35">
      <c r="A100" t="s">
        <v>7</v>
      </c>
      <c r="B100" t="s">
        <v>1</v>
      </c>
      <c r="C100">
        <v>1</v>
      </c>
      <c r="D100">
        <v>1724</v>
      </c>
      <c r="E100" s="4">
        <v>12849</v>
      </c>
      <c r="F100">
        <v>694</v>
      </c>
      <c r="G100">
        <v>1996</v>
      </c>
      <c r="H100" s="1">
        <v>35241</v>
      </c>
      <c r="I100" s="1">
        <v>35266</v>
      </c>
      <c r="J100" s="1">
        <v>35256</v>
      </c>
      <c r="K100">
        <v>24.15</v>
      </c>
      <c r="L100">
        <v>221.8</v>
      </c>
      <c r="M100">
        <v>245.95</v>
      </c>
      <c r="N100">
        <v>24.15</v>
      </c>
      <c r="O100">
        <v>0</v>
      </c>
      <c r="P100">
        <v>24.15</v>
      </c>
    </row>
    <row r="101" spans="1:16" x14ac:dyDescent="0.35">
      <c r="A101" t="s">
        <v>3</v>
      </c>
      <c r="B101" t="s">
        <v>2</v>
      </c>
      <c r="C101">
        <v>1</v>
      </c>
      <c r="D101">
        <v>1746</v>
      </c>
      <c r="E101" s="4">
        <v>12837</v>
      </c>
      <c r="F101">
        <v>7038</v>
      </c>
      <c r="G101">
        <v>1997</v>
      </c>
      <c r="H101" s="1">
        <v>35241</v>
      </c>
      <c r="I101" s="1">
        <v>35586</v>
      </c>
      <c r="J101" s="1">
        <v>35586</v>
      </c>
      <c r="K101">
        <v>0</v>
      </c>
      <c r="L101">
        <v>10.4</v>
      </c>
      <c r="M101">
        <v>10.4</v>
      </c>
      <c r="N101">
        <v>0</v>
      </c>
      <c r="O101">
        <v>0</v>
      </c>
      <c r="P101">
        <v>0</v>
      </c>
    </row>
    <row r="102" spans="1:16" x14ac:dyDescent="0.35">
      <c r="A102" t="s">
        <v>4</v>
      </c>
      <c r="B102" t="s">
        <v>6</v>
      </c>
      <c r="C102">
        <v>1</v>
      </c>
      <c r="D102">
        <v>1723</v>
      </c>
      <c r="E102" s="4">
        <v>12747</v>
      </c>
      <c r="F102">
        <v>651</v>
      </c>
      <c r="G102">
        <v>1996</v>
      </c>
      <c r="H102" s="1">
        <v>35243</v>
      </c>
      <c r="I102" s="1">
        <v>35268</v>
      </c>
      <c r="J102" s="1">
        <v>35311</v>
      </c>
      <c r="K102">
        <v>150.63999999999999</v>
      </c>
      <c r="L102">
        <v>237.07</v>
      </c>
      <c r="M102">
        <v>387.71</v>
      </c>
      <c r="N102">
        <v>150.63999999999999</v>
      </c>
      <c r="O102">
        <v>0</v>
      </c>
      <c r="P102">
        <v>150.63999999999999</v>
      </c>
    </row>
    <row r="103" spans="1:16" x14ac:dyDescent="0.35">
      <c r="A103" t="s">
        <v>4</v>
      </c>
      <c r="B103" t="s">
        <v>34</v>
      </c>
      <c r="C103">
        <v>1</v>
      </c>
      <c r="D103">
        <v>1723</v>
      </c>
      <c r="E103" s="4">
        <v>12747</v>
      </c>
      <c r="F103">
        <v>147</v>
      </c>
      <c r="G103">
        <v>1997</v>
      </c>
      <c r="H103" s="1">
        <v>35243</v>
      </c>
      <c r="I103" s="1">
        <v>35271</v>
      </c>
      <c r="J103" s="1">
        <v>35395</v>
      </c>
      <c r="K103">
        <v>45.08</v>
      </c>
      <c r="L103">
        <v>185</v>
      </c>
      <c r="M103">
        <v>230.08</v>
      </c>
      <c r="N103">
        <v>45.08</v>
      </c>
      <c r="O103">
        <v>92.5</v>
      </c>
      <c r="P103">
        <v>137.58000000000001</v>
      </c>
    </row>
    <row r="104" spans="1:16" x14ac:dyDescent="0.35">
      <c r="A104" t="s">
        <v>7</v>
      </c>
      <c r="B104" t="s">
        <v>9</v>
      </c>
      <c r="C104">
        <v>1</v>
      </c>
      <c r="D104">
        <v>1606</v>
      </c>
      <c r="E104" s="4">
        <v>12809</v>
      </c>
      <c r="F104">
        <v>293</v>
      </c>
      <c r="G104">
        <v>1998</v>
      </c>
      <c r="H104" s="1">
        <v>35243</v>
      </c>
      <c r="I104" s="1">
        <v>35720</v>
      </c>
      <c r="J104" s="1">
        <v>35846</v>
      </c>
      <c r="K104">
        <v>66.88</v>
      </c>
      <c r="L104">
        <v>151.04</v>
      </c>
      <c r="M104">
        <v>217.92</v>
      </c>
      <c r="N104">
        <v>54.37</v>
      </c>
      <c r="O104">
        <v>75.52</v>
      </c>
      <c r="P104">
        <v>129.88999999999999</v>
      </c>
    </row>
    <row r="105" spans="1:16" x14ac:dyDescent="0.35">
      <c r="A105" t="s">
        <v>7</v>
      </c>
      <c r="B105" t="s">
        <v>9</v>
      </c>
      <c r="C105">
        <v>1</v>
      </c>
      <c r="D105">
        <v>1770</v>
      </c>
      <c r="E105" s="4">
        <v>12859</v>
      </c>
      <c r="F105">
        <v>684</v>
      </c>
      <c r="G105">
        <v>1997</v>
      </c>
      <c r="H105" s="1">
        <v>35244</v>
      </c>
      <c r="I105" s="1">
        <v>35275</v>
      </c>
      <c r="J105" s="1">
        <v>35585</v>
      </c>
      <c r="K105">
        <v>256</v>
      </c>
      <c r="L105">
        <v>155</v>
      </c>
      <c r="M105">
        <v>411</v>
      </c>
      <c r="N105">
        <v>256</v>
      </c>
      <c r="O105">
        <v>77.5</v>
      </c>
      <c r="P105">
        <v>333.5</v>
      </c>
    </row>
    <row r="106" spans="1:16" x14ac:dyDescent="0.35">
      <c r="A106" t="s">
        <v>18</v>
      </c>
      <c r="B106" t="s">
        <v>1</v>
      </c>
      <c r="C106">
        <v>1</v>
      </c>
      <c r="D106">
        <v>1509</v>
      </c>
      <c r="E106" s="4" t="s">
        <v>35</v>
      </c>
      <c r="F106">
        <v>174</v>
      </c>
      <c r="G106">
        <v>1997</v>
      </c>
      <c r="H106" s="1">
        <v>35244</v>
      </c>
      <c r="I106" s="1">
        <v>35398</v>
      </c>
      <c r="J106" s="1">
        <v>35402</v>
      </c>
      <c r="K106">
        <v>560.5</v>
      </c>
      <c r="L106">
        <v>444.62</v>
      </c>
      <c r="M106">
        <v>1005.12</v>
      </c>
      <c r="N106">
        <v>560.5</v>
      </c>
      <c r="O106">
        <v>222.31</v>
      </c>
      <c r="P106">
        <v>782.81</v>
      </c>
    </row>
    <row r="107" spans="1:16" x14ac:dyDescent="0.35">
      <c r="A107" t="s">
        <v>18</v>
      </c>
      <c r="B107" t="s">
        <v>2</v>
      </c>
      <c r="C107">
        <v>1</v>
      </c>
      <c r="D107">
        <v>1509</v>
      </c>
      <c r="E107" s="4">
        <v>12370</v>
      </c>
      <c r="F107">
        <v>374</v>
      </c>
      <c r="G107">
        <v>1998</v>
      </c>
      <c r="H107" s="1">
        <v>35244</v>
      </c>
      <c r="I107" s="1">
        <v>35398</v>
      </c>
      <c r="J107" s="1">
        <v>35369</v>
      </c>
      <c r="K107">
        <v>447.12</v>
      </c>
      <c r="L107">
        <v>1302.1500000000001</v>
      </c>
      <c r="M107">
        <v>1749.27</v>
      </c>
      <c r="N107">
        <v>447.12</v>
      </c>
      <c r="O107">
        <v>1302.1500000000001</v>
      </c>
      <c r="P107">
        <v>1749.27</v>
      </c>
    </row>
    <row r="108" spans="1:16" x14ac:dyDescent="0.35">
      <c r="H108" s="1"/>
      <c r="I108" s="1"/>
      <c r="J108" s="1"/>
    </row>
    <row r="109" spans="1:16" x14ac:dyDescent="0.35">
      <c r="A109" t="s">
        <v>7</v>
      </c>
      <c r="B109" t="s">
        <v>14</v>
      </c>
      <c r="C109">
        <v>1</v>
      </c>
      <c r="D109">
        <v>1889</v>
      </c>
      <c r="E109" s="4">
        <v>12854</v>
      </c>
      <c r="F109">
        <v>661</v>
      </c>
      <c r="G109">
        <v>1996</v>
      </c>
      <c r="H109" s="1">
        <v>35248</v>
      </c>
      <c r="I109" s="1">
        <v>35271</v>
      </c>
      <c r="J109" s="1">
        <v>35315</v>
      </c>
      <c r="K109">
        <v>112.7</v>
      </c>
      <c r="L109">
        <v>487.68</v>
      </c>
      <c r="M109">
        <v>600.38</v>
      </c>
      <c r="N109">
        <v>112.7</v>
      </c>
      <c r="O109">
        <v>379.24</v>
      </c>
      <c r="P109">
        <v>491.94</v>
      </c>
    </row>
    <row r="110" spans="1:16" x14ac:dyDescent="0.35">
      <c r="A110" t="s">
        <v>0</v>
      </c>
      <c r="B110" t="s">
        <v>9</v>
      </c>
      <c r="C110">
        <v>13</v>
      </c>
      <c r="D110">
        <v>1781</v>
      </c>
      <c r="E110" s="4">
        <v>12832</v>
      </c>
      <c r="F110">
        <v>674</v>
      </c>
      <c r="G110">
        <v>1996</v>
      </c>
      <c r="H110" s="1">
        <v>35250</v>
      </c>
      <c r="I110" s="1">
        <v>35277</v>
      </c>
      <c r="J110" s="1">
        <v>35285</v>
      </c>
      <c r="K110">
        <v>52.6</v>
      </c>
      <c r="L110">
        <v>119.1</v>
      </c>
      <c r="M110">
        <v>171.7</v>
      </c>
      <c r="N110">
        <v>52.6</v>
      </c>
      <c r="O110">
        <v>119.1</v>
      </c>
      <c r="P110">
        <v>171.7</v>
      </c>
    </row>
    <row r="111" spans="1:16" x14ac:dyDescent="0.35">
      <c r="A111" t="s">
        <v>7</v>
      </c>
      <c r="B111" t="s">
        <v>9</v>
      </c>
      <c r="C111">
        <v>1</v>
      </c>
      <c r="D111">
        <v>1700</v>
      </c>
      <c r="E111" s="4">
        <v>12910</v>
      </c>
      <c r="F111">
        <v>7106</v>
      </c>
      <c r="G111">
        <v>1997</v>
      </c>
      <c r="H111" s="1">
        <v>35250</v>
      </c>
      <c r="I111" s="1">
        <v>35321</v>
      </c>
      <c r="J111" s="1">
        <v>35682</v>
      </c>
      <c r="K111">
        <v>408.51</v>
      </c>
      <c r="L111">
        <v>371.15</v>
      </c>
      <c r="M111">
        <v>779.66</v>
      </c>
      <c r="N111">
        <v>708.51</v>
      </c>
      <c r="O111">
        <v>185.57</v>
      </c>
      <c r="P111">
        <v>894.08</v>
      </c>
    </row>
    <row r="112" spans="1:16" x14ac:dyDescent="0.35">
      <c r="A112" t="s">
        <v>7</v>
      </c>
      <c r="B112" t="s">
        <v>9</v>
      </c>
      <c r="C112">
        <v>1</v>
      </c>
      <c r="D112">
        <v>1700</v>
      </c>
      <c r="E112" s="4">
        <v>12909</v>
      </c>
      <c r="F112">
        <v>7447</v>
      </c>
      <c r="G112">
        <v>1998</v>
      </c>
      <c r="H112" s="1">
        <v>35250</v>
      </c>
      <c r="I112" s="1">
        <v>35321</v>
      </c>
      <c r="J112" s="1">
        <v>35950</v>
      </c>
      <c r="K112">
        <v>0</v>
      </c>
      <c r="L112">
        <v>872.66</v>
      </c>
      <c r="M112">
        <v>872.66</v>
      </c>
      <c r="N112">
        <v>0</v>
      </c>
      <c r="O112">
        <v>290.88</v>
      </c>
      <c r="P112">
        <v>290.88</v>
      </c>
    </row>
    <row r="113" spans="1:16" x14ac:dyDescent="0.35">
      <c r="A113" t="s">
        <v>13</v>
      </c>
      <c r="B113" t="s">
        <v>2</v>
      </c>
      <c r="C113">
        <v>1</v>
      </c>
      <c r="D113">
        <v>1648</v>
      </c>
      <c r="E113" s="4">
        <v>12828</v>
      </c>
      <c r="F113">
        <v>109</v>
      </c>
      <c r="G113">
        <v>1998</v>
      </c>
      <c r="H113" s="1">
        <v>35250</v>
      </c>
      <c r="I113" s="1">
        <v>35405</v>
      </c>
      <c r="J113" s="1">
        <v>35782</v>
      </c>
      <c r="K113">
        <v>164.23</v>
      </c>
      <c r="L113">
        <v>470.49</v>
      </c>
      <c r="M113">
        <v>634.72</v>
      </c>
      <c r="N113">
        <v>164.23</v>
      </c>
      <c r="O113">
        <v>151.1</v>
      </c>
      <c r="P113">
        <v>315.33</v>
      </c>
    </row>
    <row r="114" spans="1:16" x14ac:dyDescent="0.35">
      <c r="A114" t="s">
        <v>13</v>
      </c>
      <c r="B114" t="s">
        <v>2</v>
      </c>
      <c r="C114">
        <v>1</v>
      </c>
      <c r="D114">
        <v>1648</v>
      </c>
      <c r="E114" s="4" t="s">
        <v>36</v>
      </c>
      <c r="F114">
        <v>110</v>
      </c>
      <c r="G114">
        <v>1998</v>
      </c>
      <c r="H114" s="1">
        <v>35250</v>
      </c>
      <c r="I114" s="1">
        <v>35405</v>
      </c>
      <c r="J114" s="1">
        <v>35780</v>
      </c>
      <c r="K114">
        <v>0</v>
      </c>
      <c r="L114">
        <v>156.69999999999999</v>
      </c>
      <c r="M114">
        <v>156.69999999999999</v>
      </c>
      <c r="N114">
        <v>0</v>
      </c>
      <c r="O114">
        <v>78.349999999999994</v>
      </c>
      <c r="P114">
        <v>78.349999999999994</v>
      </c>
    </row>
    <row r="115" spans="1:16" x14ac:dyDescent="0.35">
      <c r="A115" t="s">
        <v>13</v>
      </c>
      <c r="B115" t="s">
        <v>37</v>
      </c>
      <c r="C115">
        <v>1</v>
      </c>
      <c r="D115">
        <v>1648</v>
      </c>
      <c r="E115" s="4">
        <v>12828</v>
      </c>
      <c r="F115">
        <v>214</v>
      </c>
      <c r="G115">
        <v>1998</v>
      </c>
      <c r="H115" s="1">
        <v>35250</v>
      </c>
      <c r="I115" s="1">
        <v>35405</v>
      </c>
      <c r="J115" s="1">
        <v>35817</v>
      </c>
      <c r="K115">
        <v>0</v>
      </c>
      <c r="L115">
        <v>548.84</v>
      </c>
      <c r="M115">
        <v>548.84</v>
      </c>
      <c r="N115">
        <v>0</v>
      </c>
      <c r="O115">
        <v>274.42</v>
      </c>
      <c r="P115">
        <v>274.42</v>
      </c>
    </row>
    <row r="116" spans="1:16" x14ac:dyDescent="0.35">
      <c r="A116" t="s">
        <v>3</v>
      </c>
      <c r="B116" t="s">
        <v>38</v>
      </c>
      <c r="C116">
        <v>1</v>
      </c>
      <c r="D116">
        <v>1809</v>
      </c>
      <c r="E116" s="4">
        <v>12901</v>
      </c>
      <c r="F116">
        <v>41</v>
      </c>
      <c r="G116">
        <v>1997</v>
      </c>
      <c r="H116" s="1">
        <v>35251</v>
      </c>
      <c r="I116" s="1">
        <v>35320</v>
      </c>
      <c r="J116" s="1">
        <v>35320</v>
      </c>
      <c r="K116">
        <v>86.39</v>
      </c>
      <c r="L116">
        <v>367.26</v>
      </c>
      <c r="M116">
        <v>453.65</v>
      </c>
      <c r="N116">
        <v>86.39</v>
      </c>
      <c r="O116">
        <v>183.63</v>
      </c>
      <c r="P116">
        <v>270.02</v>
      </c>
    </row>
    <row r="117" spans="1:16" x14ac:dyDescent="0.35">
      <c r="A117" t="s">
        <v>13</v>
      </c>
      <c r="B117" t="s">
        <v>2</v>
      </c>
      <c r="C117">
        <v>1</v>
      </c>
      <c r="D117">
        <v>1648</v>
      </c>
      <c r="E117" s="4" t="s">
        <v>36</v>
      </c>
      <c r="F117">
        <v>567</v>
      </c>
      <c r="G117">
        <v>1997</v>
      </c>
      <c r="H117" s="1">
        <v>35251</v>
      </c>
      <c r="I117" s="1">
        <v>35405</v>
      </c>
      <c r="J117" s="1">
        <v>35524</v>
      </c>
      <c r="K117">
        <v>396.05</v>
      </c>
      <c r="L117">
        <v>1678.94</v>
      </c>
      <c r="M117">
        <v>2074.9899999999998</v>
      </c>
      <c r="N117">
        <v>396.05</v>
      </c>
      <c r="O117">
        <v>546.09</v>
      </c>
      <c r="P117">
        <v>942.14</v>
      </c>
    </row>
    <row r="118" spans="1:16" x14ac:dyDescent="0.35">
      <c r="A118" t="s">
        <v>7</v>
      </c>
      <c r="B118" t="s">
        <v>10</v>
      </c>
      <c r="C118">
        <v>1</v>
      </c>
      <c r="D118">
        <v>1735</v>
      </c>
      <c r="E118" s="4">
        <v>12928</v>
      </c>
      <c r="F118">
        <v>845</v>
      </c>
      <c r="G118">
        <v>1997</v>
      </c>
      <c r="H118" s="1">
        <v>35257</v>
      </c>
      <c r="I118" s="1">
        <v>35453</v>
      </c>
      <c r="J118" s="1">
        <v>35632</v>
      </c>
      <c r="K118">
        <v>367.13</v>
      </c>
      <c r="L118">
        <v>493.81</v>
      </c>
      <c r="M118">
        <v>860.94</v>
      </c>
      <c r="N118">
        <v>253.32</v>
      </c>
      <c r="O118">
        <v>246.91</v>
      </c>
      <c r="P118">
        <v>500.23</v>
      </c>
    </row>
    <row r="119" spans="1:16" x14ac:dyDescent="0.35">
      <c r="A119" t="s">
        <v>3</v>
      </c>
      <c r="B119" t="s">
        <v>2</v>
      </c>
      <c r="C119">
        <v>1</v>
      </c>
      <c r="D119">
        <v>2896</v>
      </c>
      <c r="E119" s="4">
        <v>12794</v>
      </c>
      <c r="F119">
        <v>140</v>
      </c>
      <c r="G119">
        <v>1998</v>
      </c>
      <c r="H119" s="1">
        <v>35258</v>
      </c>
      <c r="I119" s="1">
        <v>35607</v>
      </c>
      <c r="J119" s="1">
        <v>35822</v>
      </c>
      <c r="K119">
        <v>147.06</v>
      </c>
      <c r="L119">
        <v>468.3</v>
      </c>
      <c r="M119">
        <v>615.36</v>
      </c>
      <c r="N119">
        <v>119.56</v>
      </c>
      <c r="O119">
        <v>234.15</v>
      </c>
      <c r="P119">
        <v>353.71</v>
      </c>
    </row>
    <row r="120" spans="1:16" x14ac:dyDescent="0.35">
      <c r="A120" t="s">
        <v>7</v>
      </c>
      <c r="B120" t="s">
        <v>10</v>
      </c>
      <c r="C120">
        <v>1</v>
      </c>
      <c r="D120">
        <v>1735</v>
      </c>
      <c r="E120" s="4">
        <v>12929</v>
      </c>
      <c r="F120">
        <v>620</v>
      </c>
      <c r="G120">
        <v>1997</v>
      </c>
      <c r="H120" s="1">
        <v>35261</v>
      </c>
      <c r="I120" s="1">
        <v>35453</v>
      </c>
      <c r="J120" s="1">
        <v>35509</v>
      </c>
      <c r="K120">
        <v>240.11</v>
      </c>
      <c r="L120">
        <v>487.29</v>
      </c>
      <c r="M120">
        <v>727.4</v>
      </c>
      <c r="N120">
        <v>240.11</v>
      </c>
      <c r="O120">
        <v>243.65</v>
      </c>
      <c r="P120">
        <v>483.76</v>
      </c>
    </row>
    <row r="121" spans="1:16" x14ac:dyDescent="0.35">
      <c r="A121" t="s">
        <v>7</v>
      </c>
      <c r="B121" t="s">
        <v>9</v>
      </c>
      <c r="C121">
        <v>1</v>
      </c>
      <c r="D121">
        <v>1735</v>
      </c>
      <c r="E121" s="4">
        <v>12929</v>
      </c>
      <c r="F121">
        <v>696</v>
      </c>
      <c r="G121">
        <v>1997</v>
      </c>
      <c r="H121" s="1">
        <v>35261</v>
      </c>
      <c r="I121" s="1">
        <v>35453</v>
      </c>
      <c r="J121" s="1">
        <v>35542</v>
      </c>
      <c r="K121">
        <v>771.3</v>
      </c>
      <c r="L121">
        <v>591.33000000000004</v>
      </c>
      <c r="M121">
        <v>1362.63</v>
      </c>
      <c r="N121">
        <v>532.20000000000005</v>
      </c>
      <c r="O121">
        <v>253.44</v>
      </c>
      <c r="P121">
        <v>785.64</v>
      </c>
    </row>
    <row r="122" spans="1:16" x14ac:dyDescent="0.35">
      <c r="A122" t="s">
        <v>18</v>
      </c>
      <c r="B122" t="s">
        <v>2</v>
      </c>
      <c r="C122">
        <v>1</v>
      </c>
      <c r="D122">
        <v>1810</v>
      </c>
      <c r="E122" s="4">
        <v>12880</v>
      </c>
      <c r="F122">
        <v>921</v>
      </c>
      <c r="G122">
        <v>1996</v>
      </c>
      <c r="H122" s="1">
        <v>35262</v>
      </c>
      <c r="I122" t="s">
        <v>22</v>
      </c>
      <c r="J122" s="1">
        <v>35355</v>
      </c>
      <c r="K122">
        <v>4.2</v>
      </c>
      <c r="L122">
        <v>178.24</v>
      </c>
      <c r="M122">
        <v>182.44</v>
      </c>
      <c r="N122">
        <v>4.05</v>
      </c>
      <c r="O122">
        <v>178.24</v>
      </c>
      <c r="P122">
        <v>182.29</v>
      </c>
    </row>
    <row r="123" spans="1:16" x14ac:dyDescent="0.35">
      <c r="A123" t="s">
        <v>18</v>
      </c>
      <c r="B123" t="s">
        <v>2</v>
      </c>
      <c r="C123">
        <v>1</v>
      </c>
      <c r="D123">
        <v>1810</v>
      </c>
      <c r="E123" s="4">
        <v>12880</v>
      </c>
      <c r="F123">
        <v>33</v>
      </c>
      <c r="G123">
        <v>1998</v>
      </c>
      <c r="H123" s="1">
        <v>35262</v>
      </c>
      <c r="I123" s="1">
        <v>35592</v>
      </c>
      <c r="J123" s="1">
        <v>35756</v>
      </c>
      <c r="K123">
        <v>252.49</v>
      </c>
      <c r="L123">
        <v>2435.16</v>
      </c>
      <c r="M123">
        <v>2687.65</v>
      </c>
      <c r="N123">
        <v>205.28</v>
      </c>
      <c r="O123">
        <v>1217.58</v>
      </c>
      <c r="P123">
        <v>1422.86</v>
      </c>
    </row>
    <row r="124" spans="1:16" x14ac:dyDescent="0.35">
      <c r="A124" t="s">
        <v>7</v>
      </c>
      <c r="B124" t="s">
        <v>10</v>
      </c>
      <c r="C124">
        <v>1</v>
      </c>
      <c r="D124">
        <v>1686</v>
      </c>
      <c r="E124" s="4">
        <v>12918</v>
      </c>
      <c r="F124">
        <v>7219</v>
      </c>
      <c r="G124">
        <v>1997</v>
      </c>
      <c r="H124" s="1">
        <v>35263</v>
      </c>
      <c r="I124" s="1">
        <v>35328</v>
      </c>
      <c r="J124" s="1">
        <v>35688</v>
      </c>
      <c r="K124">
        <v>39</v>
      </c>
      <c r="L124">
        <v>251.68</v>
      </c>
      <c r="M124">
        <v>290.68</v>
      </c>
      <c r="N124">
        <v>39</v>
      </c>
      <c r="O124">
        <v>125.84</v>
      </c>
      <c r="P124">
        <v>164.84</v>
      </c>
    </row>
    <row r="125" spans="1:16" x14ac:dyDescent="0.35">
      <c r="A125" t="s">
        <v>7</v>
      </c>
      <c r="B125" t="s">
        <v>9</v>
      </c>
      <c r="C125">
        <v>1</v>
      </c>
      <c r="D125">
        <v>1781</v>
      </c>
      <c r="E125" s="4">
        <v>13006</v>
      </c>
      <c r="F125">
        <v>559</v>
      </c>
      <c r="G125">
        <v>1997</v>
      </c>
      <c r="H125" s="1">
        <v>35268</v>
      </c>
      <c r="I125" s="1">
        <v>35285</v>
      </c>
      <c r="J125" s="1">
        <v>35551</v>
      </c>
      <c r="K125">
        <v>0</v>
      </c>
      <c r="L125">
        <v>427.87</v>
      </c>
      <c r="M125">
        <v>427.87</v>
      </c>
      <c r="N125">
        <v>0</v>
      </c>
      <c r="O125">
        <v>213.93</v>
      </c>
      <c r="P125">
        <v>213.93</v>
      </c>
    </row>
    <row r="126" spans="1:16" x14ac:dyDescent="0.35">
      <c r="A126" t="s">
        <v>18</v>
      </c>
      <c r="B126" t="s">
        <v>2</v>
      </c>
      <c r="C126">
        <v>1</v>
      </c>
      <c r="D126">
        <v>1808</v>
      </c>
      <c r="E126" s="4" t="s">
        <v>39</v>
      </c>
      <c r="F126">
        <v>7274</v>
      </c>
      <c r="G126">
        <v>1997</v>
      </c>
      <c r="H126" s="1">
        <v>35268</v>
      </c>
      <c r="I126" s="1">
        <v>35578</v>
      </c>
      <c r="J126" s="1">
        <v>35683</v>
      </c>
      <c r="K126">
        <v>460.43</v>
      </c>
      <c r="L126">
        <v>1194.17</v>
      </c>
      <c r="M126">
        <v>1654.6</v>
      </c>
      <c r="N126">
        <v>317.7</v>
      </c>
      <c r="O126">
        <v>772.7</v>
      </c>
      <c r="P126">
        <v>1090.4000000000001</v>
      </c>
    </row>
    <row r="127" spans="1:16" x14ac:dyDescent="0.35">
      <c r="A127" t="s">
        <v>29</v>
      </c>
      <c r="B127" t="s">
        <v>10</v>
      </c>
      <c r="C127">
        <v>1</v>
      </c>
      <c r="D127">
        <v>1759</v>
      </c>
      <c r="E127" s="4">
        <v>13005</v>
      </c>
      <c r="F127">
        <v>846</v>
      </c>
      <c r="G127">
        <v>1997</v>
      </c>
      <c r="H127" s="1">
        <v>35269</v>
      </c>
      <c r="I127" s="1">
        <v>35411</v>
      </c>
      <c r="J127" s="1">
        <v>35607</v>
      </c>
      <c r="K127">
        <v>128.15</v>
      </c>
      <c r="L127">
        <v>331.56</v>
      </c>
      <c r="M127">
        <v>459.71</v>
      </c>
      <c r="N127">
        <v>88.42</v>
      </c>
      <c r="O127">
        <v>165.78</v>
      </c>
      <c r="P127">
        <v>254.2</v>
      </c>
    </row>
    <row r="128" spans="1:16" x14ac:dyDescent="0.35">
      <c r="A128" t="s">
        <v>18</v>
      </c>
      <c r="B128" t="s">
        <v>2</v>
      </c>
      <c r="C128">
        <v>1</v>
      </c>
      <c r="D128">
        <v>1808</v>
      </c>
      <c r="E128" s="4">
        <v>12900</v>
      </c>
      <c r="F128">
        <v>269</v>
      </c>
      <c r="G128">
        <v>1998</v>
      </c>
      <c r="H128" s="1">
        <v>35270</v>
      </c>
      <c r="I128" s="1">
        <v>35578</v>
      </c>
      <c r="J128" s="1">
        <v>35774</v>
      </c>
      <c r="K128">
        <v>95.45</v>
      </c>
      <c r="L128">
        <v>421.47</v>
      </c>
      <c r="M128">
        <v>516.91999999999996</v>
      </c>
      <c r="N128">
        <v>77.599999999999994</v>
      </c>
      <c r="O128">
        <v>210.74</v>
      </c>
      <c r="P128">
        <v>288.33999999999997</v>
      </c>
    </row>
    <row r="129" spans="1:17" x14ac:dyDescent="0.35">
      <c r="A129" t="s">
        <v>20</v>
      </c>
      <c r="B129" t="s">
        <v>2</v>
      </c>
      <c r="C129">
        <v>1</v>
      </c>
      <c r="D129">
        <v>3658</v>
      </c>
      <c r="E129" s="4">
        <v>12990</v>
      </c>
      <c r="F129">
        <v>7444</v>
      </c>
      <c r="G129">
        <v>1999</v>
      </c>
      <c r="H129" s="1">
        <v>35273</v>
      </c>
      <c r="I129" s="1">
        <v>36306</v>
      </c>
      <c r="J129" s="1">
        <v>36377</v>
      </c>
      <c r="K129">
        <v>0</v>
      </c>
      <c r="L129">
        <v>445.03</v>
      </c>
      <c r="M129">
        <v>445.03</v>
      </c>
      <c r="N129">
        <v>0</v>
      </c>
      <c r="O129">
        <v>247.33</v>
      </c>
      <c r="P129">
        <v>247.33</v>
      </c>
      <c r="Q129" t="s">
        <v>40</v>
      </c>
    </row>
    <row r="130" spans="1:17" x14ac:dyDescent="0.35">
      <c r="H130" s="1"/>
      <c r="I130" s="1"/>
      <c r="J130" s="1"/>
    </row>
    <row r="131" spans="1:17" x14ac:dyDescent="0.35">
      <c r="A131" t="s">
        <v>7</v>
      </c>
      <c r="B131" t="s">
        <v>9</v>
      </c>
      <c r="C131">
        <v>1</v>
      </c>
      <c r="D131">
        <v>1791</v>
      </c>
      <c r="E131" s="4">
        <v>13221</v>
      </c>
      <c r="F131">
        <v>662</v>
      </c>
      <c r="G131">
        <v>1998</v>
      </c>
      <c r="H131" s="1">
        <v>35278</v>
      </c>
      <c r="I131" s="1">
        <v>35630</v>
      </c>
      <c r="J131" s="1">
        <v>35905</v>
      </c>
      <c r="K131">
        <v>745</v>
      </c>
      <c r="L131">
        <v>1404</v>
      </c>
      <c r="M131">
        <v>2149</v>
      </c>
      <c r="N131">
        <v>605.69000000000005</v>
      </c>
      <c r="O131">
        <v>338</v>
      </c>
      <c r="P131">
        <v>943.69</v>
      </c>
    </row>
    <row r="132" spans="1:17" x14ac:dyDescent="0.35">
      <c r="A132" t="s">
        <v>3</v>
      </c>
      <c r="B132" t="s">
        <v>2</v>
      </c>
      <c r="C132">
        <v>1</v>
      </c>
      <c r="D132">
        <v>1961</v>
      </c>
      <c r="E132" s="4">
        <v>13276</v>
      </c>
      <c r="F132">
        <v>887</v>
      </c>
      <c r="G132">
        <v>1997</v>
      </c>
      <c r="H132" s="1">
        <v>35278</v>
      </c>
      <c r="I132" s="1">
        <v>35649</v>
      </c>
      <c r="J132" s="1">
        <v>35647</v>
      </c>
      <c r="K132">
        <v>103.1</v>
      </c>
      <c r="L132">
        <v>93.66</v>
      </c>
      <c r="M132">
        <v>196.76</v>
      </c>
      <c r="N132">
        <v>61.86</v>
      </c>
      <c r="O132">
        <v>46.83</v>
      </c>
      <c r="P132">
        <v>108.69</v>
      </c>
    </row>
    <row r="133" spans="1:17" x14ac:dyDescent="0.35">
      <c r="A133" t="s">
        <v>3</v>
      </c>
      <c r="B133" t="s">
        <v>2</v>
      </c>
      <c r="C133">
        <v>1</v>
      </c>
      <c r="D133">
        <v>1961</v>
      </c>
      <c r="E133" s="4">
        <v>13276</v>
      </c>
      <c r="F133">
        <v>888</v>
      </c>
      <c r="G133">
        <v>1997</v>
      </c>
      <c r="H133" s="1">
        <v>35278</v>
      </c>
      <c r="I133" s="1">
        <v>35649</v>
      </c>
      <c r="J133" s="1">
        <v>35664</v>
      </c>
      <c r="K133">
        <v>176.73</v>
      </c>
      <c r="L133">
        <v>468.3</v>
      </c>
      <c r="M133">
        <v>645.03</v>
      </c>
      <c r="N133">
        <v>106.04</v>
      </c>
      <c r="O133">
        <v>234.15</v>
      </c>
      <c r="P133">
        <v>340.19</v>
      </c>
    </row>
    <row r="134" spans="1:17" x14ac:dyDescent="0.35">
      <c r="A134" t="s">
        <v>13</v>
      </c>
      <c r="B134" t="s">
        <v>28</v>
      </c>
      <c r="C134">
        <v>1</v>
      </c>
      <c r="D134">
        <v>1894</v>
      </c>
      <c r="E134" s="4" t="s">
        <v>41</v>
      </c>
      <c r="F134">
        <v>895</v>
      </c>
      <c r="G134">
        <v>1996</v>
      </c>
      <c r="H134" s="1">
        <v>35284</v>
      </c>
      <c r="I134" s="1">
        <v>35339</v>
      </c>
      <c r="J134" s="1">
        <v>35339</v>
      </c>
      <c r="K134">
        <v>97.4</v>
      </c>
      <c r="L134">
        <v>73.7</v>
      </c>
      <c r="M134">
        <v>171.1</v>
      </c>
      <c r="N134">
        <v>21.7</v>
      </c>
      <c r="O134">
        <v>73.7</v>
      </c>
      <c r="P134">
        <v>95.4</v>
      </c>
    </row>
    <row r="135" spans="1:17" x14ac:dyDescent="0.35">
      <c r="A135" t="s">
        <v>13</v>
      </c>
      <c r="B135" t="s">
        <v>11</v>
      </c>
      <c r="C135">
        <v>1</v>
      </c>
      <c r="D135">
        <v>1894</v>
      </c>
      <c r="E135" s="4" t="s">
        <v>41</v>
      </c>
      <c r="F135">
        <v>895</v>
      </c>
      <c r="G135">
        <v>1996</v>
      </c>
      <c r="H135" s="1">
        <v>35284</v>
      </c>
      <c r="I135" s="1">
        <v>35339</v>
      </c>
      <c r="J135" s="1">
        <v>35339</v>
      </c>
      <c r="K135">
        <v>97.4</v>
      </c>
      <c r="L135">
        <v>73.7</v>
      </c>
      <c r="M135">
        <v>171.1</v>
      </c>
      <c r="N135">
        <v>21.7</v>
      </c>
      <c r="O135">
        <v>73.7</v>
      </c>
      <c r="P135">
        <v>95.4</v>
      </c>
    </row>
    <row r="136" spans="1:17" x14ac:dyDescent="0.35">
      <c r="A136" t="s">
        <v>13</v>
      </c>
      <c r="B136" t="s">
        <v>23</v>
      </c>
      <c r="C136">
        <v>1</v>
      </c>
      <c r="D136">
        <v>1894</v>
      </c>
      <c r="E136" s="4" t="s">
        <v>41</v>
      </c>
      <c r="F136">
        <v>895</v>
      </c>
      <c r="G136">
        <v>1996</v>
      </c>
      <c r="H136" s="1">
        <v>35284</v>
      </c>
      <c r="I136" s="1">
        <v>35339</v>
      </c>
      <c r="J136" s="1">
        <v>35339</v>
      </c>
      <c r="K136">
        <v>97.4</v>
      </c>
      <c r="L136">
        <v>73.7</v>
      </c>
      <c r="M136">
        <v>171.1</v>
      </c>
      <c r="N136">
        <v>21.7</v>
      </c>
      <c r="O136">
        <v>73.7</v>
      </c>
      <c r="P136">
        <v>95.4</v>
      </c>
    </row>
    <row r="137" spans="1:17" x14ac:dyDescent="0.35">
      <c r="A137" t="s">
        <v>13</v>
      </c>
      <c r="B137" t="s">
        <v>2</v>
      </c>
      <c r="C137">
        <v>1</v>
      </c>
      <c r="D137">
        <v>1894</v>
      </c>
      <c r="E137" s="4" t="s">
        <v>41</v>
      </c>
      <c r="F137">
        <v>895</v>
      </c>
      <c r="G137">
        <v>1996</v>
      </c>
      <c r="H137" s="1">
        <v>35284</v>
      </c>
      <c r="I137" s="1">
        <v>35339</v>
      </c>
      <c r="J137" s="1">
        <v>35339</v>
      </c>
      <c r="K137">
        <v>97.4</v>
      </c>
      <c r="L137">
        <v>73.7</v>
      </c>
      <c r="M137">
        <v>171.1</v>
      </c>
      <c r="N137">
        <v>21.7</v>
      </c>
      <c r="O137">
        <v>73.7</v>
      </c>
      <c r="P137">
        <v>95.4</v>
      </c>
    </row>
    <row r="138" spans="1:17" x14ac:dyDescent="0.35">
      <c r="A138" t="s">
        <v>7</v>
      </c>
      <c r="B138" t="s">
        <v>9</v>
      </c>
      <c r="C138">
        <v>1</v>
      </c>
      <c r="D138">
        <v>1860</v>
      </c>
      <c r="E138" s="4">
        <v>13109</v>
      </c>
      <c r="F138">
        <v>7062</v>
      </c>
      <c r="G138">
        <v>1997</v>
      </c>
      <c r="H138" s="1">
        <v>35289</v>
      </c>
      <c r="I138" s="1">
        <v>35308</v>
      </c>
      <c r="J138" s="1">
        <v>35661</v>
      </c>
      <c r="K138">
        <v>132.16</v>
      </c>
      <c r="L138">
        <v>445.63</v>
      </c>
      <c r="M138">
        <v>577.79</v>
      </c>
      <c r="N138">
        <v>132.16</v>
      </c>
      <c r="O138">
        <v>222.81</v>
      </c>
      <c r="P138">
        <v>354.97</v>
      </c>
    </row>
    <row r="139" spans="1:17" x14ac:dyDescent="0.35">
      <c r="A139" t="s">
        <v>18</v>
      </c>
      <c r="B139" t="s">
        <v>2</v>
      </c>
      <c r="C139">
        <v>1</v>
      </c>
      <c r="D139">
        <v>1899</v>
      </c>
      <c r="E139" s="4">
        <v>13082</v>
      </c>
      <c r="F139">
        <v>345</v>
      </c>
      <c r="G139">
        <v>1997</v>
      </c>
      <c r="H139" s="1">
        <v>35290</v>
      </c>
      <c r="I139" s="1">
        <v>35387</v>
      </c>
      <c r="J139" s="1">
        <v>35444</v>
      </c>
      <c r="K139">
        <v>78.91</v>
      </c>
      <c r="L139">
        <v>520.70000000000005</v>
      </c>
      <c r="M139">
        <v>599.61</v>
      </c>
      <c r="N139">
        <v>25.1</v>
      </c>
      <c r="O139">
        <v>108.06</v>
      </c>
      <c r="P139">
        <v>133.16</v>
      </c>
    </row>
    <row r="140" spans="1:17" x14ac:dyDescent="0.35">
      <c r="A140" t="s">
        <v>18</v>
      </c>
      <c r="B140" t="s">
        <v>2</v>
      </c>
      <c r="C140">
        <v>1</v>
      </c>
      <c r="D140">
        <v>1899</v>
      </c>
      <c r="E140" s="4">
        <v>13083</v>
      </c>
      <c r="F140">
        <v>346</v>
      </c>
      <c r="G140">
        <v>1997</v>
      </c>
      <c r="H140" s="1">
        <v>35290</v>
      </c>
      <c r="I140" s="1">
        <v>35387</v>
      </c>
      <c r="J140" s="1">
        <v>35444</v>
      </c>
      <c r="K140">
        <v>110.58</v>
      </c>
      <c r="L140">
        <v>520.70000000000005</v>
      </c>
      <c r="M140">
        <v>631.28</v>
      </c>
      <c r="N140">
        <v>44.97</v>
      </c>
      <c r="O140">
        <v>108.06</v>
      </c>
      <c r="P140">
        <v>153.03</v>
      </c>
    </row>
    <row r="141" spans="1:17" x14ac:dyDescent="0.35">
      <c r="A141" t="s">
        <v>7</v>
      </c>
      <c r="B141" t="s">
        <v>9</v>
      </c>
      <c r="C141">
        <v>1</v>
      </c>
      <c r="D141">
        <v>1806</v>
      </c>
      <c r="E141" s="4">
        <v>13173</v>
      </c>
      <c r="F141">
        <v>640</v>
      </c>
      <c r="G141">
        <v>1996</v>
      </c>
      <c r="H141" s="1">
        <v>35292</v>
      </c>
      <c r="I141" s="1">
        <v>35296</v>
      </c>
      <c r="J141" s="1">
        <v>35296</v>
      </c>
      <c r="K141">
        <v>779</v>
      </c>
      <c r="L141">
        <v>192.45</v>
      </c>
      <c r="M141">
        <v>971.45</v>
      </c>
      <c r="N141">
        <v>779</v>
      </c>
      <c r="O141">
        <v>192.45</v>
      </c>
      <c r="P141">
        <v>971.45</v>
      </c>
    </row>
    <row r="142" spans="1:17" x14ac:dyDescent="0.35">
      <c r="A142" t="s">
        <v>13</v>
      </c>
      <c r="B142" t="s">
        <v>11</v>
      </c>
      <c r="C142">
        <v>1</v>
      </c>
      <c r="D142">
        <v>1894</v>
      </c>
      <c r="E142" s="4">
        <v>13041</v>
      </c>
      <c r="F142">
        <v>491</v>
      </c>
      <c r="G142">
        <v>1997</v>
      </c>
      <c r="H142" s="1">
        <v>35292</v>
      </c>
      <c r="I142" s="1">
        <v>35309</v>
      </c>
      <c r="J142" s="1">
        <v>35474</v>
      </c>
      <c r="K142">
        <v>11.7</v>
      </c>
      <c r="L142">
        <v>0</v>
      </c>
      <c r="M142">
        <v>11.7</v>
      </c>
      <c r="N142">
        <v>11.7</v>
      </c>
      <c r="O142">
        <v>0</v>
      </c>
      <c r="P142">
        <v>11.7</v>
      </c>
    </row>
    <row r="143" spans="1:17" x14ac:dyDescent="0.35">
      <c r="A143" t="s">
        <v>7</v>
      </c>
      <c r="B143" t="s">
        <v>9</v>
      </c>
      <c r="C143">
        <v>1</v>
      </c>
      <c r="D143">
        <v>1887</v>
      </c>
      <c r="E143" s="4">
        <v>13119</v>
      </c>
      <c r="F143">
        <v>733</v>
      </c>
      <c r="G143">
        <v>1997</v>
      </c>
      <c r="H143" s="1">
        <v>35296</v>
      </c>
      <c r="I143" s="1">
        <v>35560</v>
      </c>
      <c r="J143" s="1">
        <v>35560</v>
      </c>
      <c r="K143">
        <v>514.96</v>
      </c>
      <c r="L143">
        <v>348.96</v>
      </c>
      <c r="M143">
        <v>863.92</v>
      </c>
      <c r="N143">
        <v>355.32</v>
      </c>
      <c r="O143">
        <v>174.48</v>
      </c>
      <c r="P143">
        <v>529.79999999999995</v>
      </c>
    </row>
    <row r="144" spans="1:17" x14ac:dyDescent="0.35">
      <c r="A144" t="s">
        <v>0</v>
      </c>
      <c r="B144" t="s">
        <v>14</v>
      </c>
      <c r="C144">
        <v>1</v>
      </c>
      <c r="D144">
        <v>1996</v>
      </c>
      <c r="E144" s="4">
        <v>13169</v>
      </c>
      <c r="F144">
        <v>7337</v>
      </c>
      <c r="G144">
        <v>1997</v>
      </c>
      <c r="H144" s="1">
        <v>35300</v>
      </c>
      <c r="I144" s="1">
        <v>35079</v>
      </c>
      <c r="J144" s="1">
        <v>35676</v>
      </c>
      <c r="K144">
        <v>133.27000000000001</v>
      </c>
      <c r="L144">
        <v>543.39</v>
      </c>
      <c r="M144">
        <v>676.66</v>
      </c>
      <c r="N144">
        <v>91.96</v>
      </c>
      <c r="O144">
        <v>209.5</v>
      </c>
      <c r="P144">
        <v>301.45999999999998</v>
      </c>
    </row>
    <row r="145" spans="1:16" x14ac:dyDescent="0.35">
      <c r="A145" t="s">
        <v>18</v>
      </c>
      <c r="B145" t="s">
        <v>2</v>
      </c>
      <c r="C145">
        <v>1</v>
      </c>
      <c r="D145">
        <v>1980</v>
      </c>
      <c r="E145" s="4">
        <v>13186</v>
      </c>
      <c r="F145">
        <v>149</v>
      </c>
      <c r="G145">
        <v>1998</v>
      </c>
      <c r="H145" s="1">
        <v>35304</v>
      </c>
      <c r="I145" s="1">
        <v>35590</v>
      </c>
      <c r="J145" s="1">
        <v>35767</v>
      </c>
      <c r="K145">
        <v>388.03</v>
      </c>
      <c r="L145">
        <v>280.98</v>
      </c>
      <c r="M145">
        <v>669.01</v>
      </c>
      <c r="N145">
        <v>315.47000000000003</v>
      </c>
      <c r="O145">
        <v>140.49</v>
      </c>
      <c r="P145">
        <v>455.96</v>
      </c>
    </row>
    <row r="146" spans="1:16" x14ac:dyDescent="0.35">
      <c r="H146" s="1"/>
      <c r="I146" s="1"/>
      <c r="J146" s="1"/>
    </row>
    <row r="147" spans="1:16" x14ac:dyDescent="0.35">
      <c r="A147" t="s">
        <v>7</v>
      </c>
      <c r="B147" t="s">
        <v>9</v>
      </c>
      <c r="C147">
        <v>1</v>
      </c>
      <c r="D147">
        <v>4940</v>
      </c>
      <c r="E147" s="4">
        <v>13224</v>
      </c>
      <c r="F147">
        <v>339</v>
      </c>
      <c r="G147">
        <v>1998</v>
      </c>
      <c r="H147" s="1">
        <v>35310</v>
      </c>
      <c r="I147" s="1">
        <v>35827</v>
      </c>
      <c r="J147" s="1">
        <v>35863</v>
      </c>
      <c r="K147">
        <v>604.44000000000005</v>
      </c>
      <c r="L147">
        <v>1404</v>
      </c>
      <c r="M147">
        <v>2008.44</v>
      </c>
      <c r="N147">
        <v>491.41</v>
      </c>
      <c r="O147">
        <v>208</v>
      </c>
      <c r="P147">
        <v>699.41</v>
      </c>
    </row>
    <row r="148" spans="1:16" x14ac:dyDescent="0.35">
      <c r="A148" t="s">
        <v>18</v>
      </c>
      <c r="B148" t="s">
        <v>2</v>
      </c>
      <c r="C148">
        <v>1</v>
      </c>
      <c r="D148">
        <v>1923</v>
      </c>
      <c r="E148" s="4">
        <v>13196</v>
      </c>
      <c r="F148">
        <v>320</v>
      </c>
      <c r="G148">
        <v>1997</v>
      </c>
      <c r="H148" s="1">
        <v>35310</v>
      </c>
      <c r="I148" s="1">
        <v>35388</v>
      </c>
      <c r="J148" s="1">
        <v>35436</v>
      </c>
      <c r="K148">
        <v>41.1</v>
      </c>
      <c r="L148">
        <v>260.02999999999997</v>
      </c>
      <c r="M148">
        <v>301.13</v>
      </c>
      <c r="N148">
        <v>41.1</v>
      </c>
      <c r="O148">
        <v>130.01</v>
      </c>
      <c r="P148">
        <v>171.11</v>
      </c>
    </row>
    <row r="149" spans="1:16" x14ac:dyDescent="0.35">
      <c r="A149" t="s">
        <v>7</v>
      </c>
      <c r="B149" t="s">
        <v>28</v>
      </c>
      <c r="C149">
        <v>1</v>
      </c>
      <c r="D149">
        <v>2003</v>
      </c>
      <c r="E149" s="4">
        <v>13211</v>
      </c>
      <c r="F149">
        <v>305</v>
      </c>
      <c r="G149">
        <v>1997</v>
      </c>
      <c r="H149" s="1">
        <v>35311</v>
      </c>
      <c r="I149" s="1">
        <v>35342</v>
      </c>
      <c r="J149" s="1">
        <v>35488</v>
      </c>
      <c r="K149">
        <v>0</v>
      </c>
      <c r="L149">
        <v>241.32</v>
      </c>
      <c r="M149">
        <v>241.32</v>
      </c>
      <c r="N149">
        <v>0</v>
      </c>
      <c r="O149">
        <v>120.66</v>
      </c>
      <c r="P149">
        <v>120.66</v>
      </c>
    </row>
    <row r="150" spans="1:16" x14ac:dyDescent="0.35">
      <c r="A150" t="s">
        <v>4</v>
      </c>
      <c r="B150" t="s">
        <v>1</v>
      </c>
      <c r="C150">
        <v>1</v>
      </c>
      <c r="D150">
        <v>2055</v>
      </c>
      <c r="E150" s="4" t="s">
        <v>42</v>
      </c>
      <c r="F150">
        <v>537</v>
      </c>
      <c r="G150">
        <v>1997</v>
      </c>
      <c r="H150" s="1">
        <v>35312</v>
      </c>
      <c r="I150" s="1">
        <v>35529</v>
      </c>
      <c r="J150" s="1">
        <v>35557</v>
      </c>
      <c r="K150">
        <v>46.76</v>
      </c>
      <c r="L150">
        <v>251.12</v>
      </c>
      <c r="M150">
        <v>297.88</v>
      </c>
      <c r="N150">
        <v>46.76</v>
      </c>
      <c r="O150">
        <v>125.56</v>
      </c>
      <c r="P150">
        <v>172.32</v>
      </c>
    </row>
    <row r="151" spans="1:16" x14ac:dyDescent="0.35">
      <c r="A151" t="s">
        <v>7</v>
      </c>
      <c r="B151" t="s">
        <v>9</v>
      </c>
      <c r="C151">
        <v>1</v>
      </c>
      <c r="D151">
        <v>1783</v>
      </c>
      <c r="E151" s="4">
        <v>13256</v>
      </c>
      <c r="F151">
        <v>7005</v>
      </c>
      <c r="G151">
        <v>1998</v>
      </c>
      <c r="H151" s="1">
        <v>35314</v>
      </c>
      <c r="I151" s="1">
        <v>35752</v>
      </c>
      <c r="J151" s="1">
        <v>35751</v>
      </c>
      <c r="K151">
        <v>380.86</v>
      </c>
      <c r="L151">
        <v>1299.3699999999999</v>
      </c>
      <c r="M151">
        <v>1680.23</v>
      </c>
      <c r="N151">
        <v>380.86</v>
      </c>
      <c r="O151">
        <v>1299.3699999999999</v>
      </c>
      <c r="P151">
        <v>1680.23</v>
      </c>
    </row>
    <row r="152" spans="1:16" x14ac:dyDescent="0.35">
      <c r="A152" t="s">
        <v>20</v>
      </c>
      <c r="B152" t="s">
        <v>1</v>
      </c>
      <c r="C152">
        <v>1</v>
      </c>
      <c r="D152">
        <v>2023</v>
      </c>
      <c r="E152" s="4">
        <v>13198</v>
      </c>
      <c r="F152">
        <v>7159</v>
      </c>
      <c r="G152">
        <v>1997</v>
      </c>
      <c r="H152" s="1">
        <v>35314</v>
      </c>
      <c r="I152" s="1">
        <v>35454</v>
      </c>
      <c r="J152" s="1">
        <v>35712</v>
      </c>
      <c r="K152">
        <v>96.54</v>
      </c>
      <c r="L152">
        <v>145.46</v>
      </c>
      <c r="M152">
        <v>242</v>
      </c>
      <c r="N152">
        <v>96.54</v>
      </c>
      <c r="O152">
        <v>72.56</v>
      </c>
      <c r="P152">
        <v>169.1</v>
      </c>
    </row>
    <row r="153" spans="1:16" x14ac:dyDescent="0.35">
      <c r="A153" t="s">
        <v>7</v>
      </c>
      <c r="B153" t="s">
        <v>2</v>
      </c>
      <c r="C153">
        <v>1</v>
      </c>
      <c r="D153">
        <v>1915</v>
      </c>
      <c r="E153" s="4">
        <v>13310</v>
      </c>
      <c r="F153">
        <v>779</v>
      </c>
      <c r="G153">
        <v>1997</v>
      </c>
      <c r="H153" s="1">
        <v>35318</v>
      </c>
      <c r="I153" s="1">
        <v>35506</v>
      </c>
      <c r="J153" s="1">
        <v>35618</v>
      </c>
      <c r="K153">
        <v>39.85</v>
      </c>
      <c r="L153">
        <v>251.68</v>
      </c>
      <c r="M153">
        <v>291.52999999999997</v>
      </c>
      <c r="N153">
        <v>39.85</v>
      </c>
      <c r="O153">
        <v>125.84</v>
      </c>
      <c r="P153">
        <v>165.69</v>
      </c>
    </row>
    <row r="154" spans="1:16" x14ac:dyDescent="0.35">
      <c r="A154" t="s">
        <v>18</v>
      </c>
      <c r="B154" t="s">
        <v>2</v>
      </c>
      <c r="C154">
        <v>1</v>
      </c>
      <c r="D154">
        <v>1934</v>
      </c>
      <c r="E154" s="4">
        <v>13299</v>
      </c>
      <c r="F154">
        <v>367</v>
      </c>
      <c r="G154">
        <v>1997</v>
      </c>
      <c r="H154" s="1">
        <v>35319</v>
      </c>
      <c r="I154" s="1">
        <v>35353</v>
      </c>
      <c r="J154" s="1">
        <v>35495</v>
      </c>
      <c r="K154">
        <v>0</v>
      </c>
      <c r="L154">
        <v>58.62</v>
      </c>
      <c r="M154">
        <v>58.62</v>
      </c>
      <c r="N154">
        <v>0</v>
      </c>
      <c r="O154">
        <v>29.31</v>
      </c>
      <c r="P154">
        <v>29.31</v>
      </c>
    </row>
    <row r="155" spans="1:16" x14ac:dyDescent="0.35">
      <c r="A155" t="s">
        <v>7</v>
      </c>
      <c r="B155" t="s">
        <v>10</v>
      </c>
      <c r="C155">
        <v>1</v>
      </c>
      <c r="D155">
        <v>1869</v>
      </c>
      <c r="E155" s="4">
        <v>13301</v>
      </c>
      <c r="F155">
        <v>588</v>
      </c>
      <c r="G155">
        <v>1997</v>
      </c>
      <c r="H155" s="1">
        <v>35321</v>
      </c>
      <c r="I155" s="1">
        <v>35551</v>
      </c>
      <c r="J155" s="1">
        <v>35563</v>
      </c>
      <c r="K155">
        <v>0</v>
      </c>
      <c r="L155">
        <v>114.62</v>
      </c>
      <c r="M155">
        <v>114.62</v>
      </c>
      <c r="N155">
        <v>0</v>
      </c>
      <c r="O155">
        <v>57.31</v>
      </c>
      <c r="P155">
        <v>57.31</v>
      </c>
    </row>
    <row r="156" spans="1:16" x14ac:dyDescent="0.35">
      <c r="A156" t="s">
        <v>7</v>
      </c>
      <c r="B156" t="s">
        <v>26</v>
      </c>
      <c r="C156">
        <v>1</v>
      </c>
      <c r="D156">
        <v>1869</v>
      </c>
      <c r="E156" s="4">
        <v>13301</v>
      </c>
      <c r="F156">
        <v>673</v>
      </c>
      <c r="G156">
        <v>1998</v>
      </c>
      <c r="H156" s="1">
        <v>35321</v>
      </c>
      <c r="I156" s="1">
        <v>35867</v>
      </c>
      <c r="J156" s="1">
        <v>35923</v>
      </c>
      <c r="K156">
        <v>86.09</v>
      </c>
      <c r="L156">
        <v>569.29999999999995</v>
      </c>
      <c r="M156">
        <v>655.39</v>
      </c>
      <c r="N156">
        <v>86.09</v>
      </c>
      <c r="O156">
        <v>164.1</v>
      </c>
      <c r="P156">
        <v>250.19</v>
      </c>
    </row>
    <row r="157" spans="1:16" x14ac:dyDescent="0.35">
      <c r="A157" t="s">
        <v>7</v>
      </c>
      <c r="B157" t="s">
        <v>26</v>
      </c>
      <c r="C157">
        <v>1</v>
      </c>
      <c r="D157">
        <v>1869</v>
      </c>
      <c r="E157" s="4">
        <v>13301</v>
      </c>
      <c r="F157">
        <v>673</v>
      </c>
      <c r="G157">
        <v>1998</v>
      </c>
      <c r="H157" s="1">
        <v>35321</v>
      </c>
      <c r="I157" s="1">
        <v>35867</v>
      </c>
      <c r="J157" s="1">
        <v>35923</v>
      </c>
      <c r="K157">
        <v>86.09</v>
      </c>
      <c r="L157">
        <v>569.29999999999995</v>
      </c>
      <c r="M157">
        <v>655.39</v>
      </c>
      <c r="N157">
        <v>86.09</v>
      </c>
      <c r="O157">
        <v>164.1</v>
      </c>
      <c r="P157">
        <v>250.19</v>
      </c>
    </row>
    <row r="158" spans="1:16" x14ac:dyDescent="0.35">
      <c r="A158" t="s">
        <v>3</v>
      </c>
      <c r="B158" t="s">
        <v>1</v>
      </c>
      <c r="C158">
        <v>1</v>
      </c>
      <c r="D158">
        <v>1988</v>
      </c>
      <c r="E158" s="4">
        <v>13278</v>
      </c>
      <c r="F158">
        <v>7145</v>
      </c>
      <c r="G158">
        <v>1997</v>
      </c>
      <c r="H158" s="1">
        <v>35328</v>
      </c>
      <c r="I158" s="1">
        <v>35702</v>
      </c>
      <c r="J158" s="1">
        <v>35702</v>
      </c>
      <c r="K158">
        <v>323.7</v>
      </c>
      <c r="L158">
        <v>243.2</v>
      </c>
      <c r="M158">
        <v>566.9</v>
      </c>
      <c r="N158">
        <v>323.7</v>
      </c>
      <c r="O158">
        <v>121.6</v>
      </c>
      <c r="P158">
        <v>445.3</v>
      </c>
    </row>
    <row r="159" spans="1:16" x14ac:dyDescent="0.35">
      <c r="A159" t="s">
        <v>13</v>
      </c>
      <c r="B159" t="s">
        <v>10</v>
      </c>
      <c r="C159">
        <v>1</v>
      </c>
      <c r="D159">
        <v>1480</v>
      </c>
      <c r="E159" s="4">
        <v>13287</v>
      </c>
      <c r="F159">
        <v>507</v>
      </c>
      <c r="G159">
        <v>1997</v>
      </c>
      <c r="H159" s="1">
        <v>35332</v>
      </c>
      <c r="I159" s="1">
        <v>35362</v>
      </c>
      <c r="J159" s="1">
        <v>35469</v>
      </c>
      <c r="K159">
        <v>86.4</v>
      </c>
      <c r="L159">
        <v>0</v>
      </c>
      <c r="M159">
        <v>86.4</v>
      </c>
      <c r="N159">
        <v>86.4</v>
      </c>
      <c r="O159">
        <v>0</v>
      </c>
      <c r="P159">
        <v>86.4</v>
      </c>
    </row>
    <row r="160" spans="1:16" x14ac:dyDescent="0.35">
      <c r="A160" t="s">
        <v>13</v>
      </c>
      <c r="B160" t="s">
        <v>11</v>
      </c>
      <c r="C160">
        <v>1</v>
      </c>
      <c r="D160">
        <v>1480</v>
      </c>
      <c r="E160" s="4">
        <v>13287</v>
      </c>
      <c r="F160">
        <v>237</v>
      </c>
      <c r="G160">
        <v>1997</v>
      </c>
      <c r="H160" s="1">
        <v>35332</v>
      </c>
      <c r="I160" s="1">
        <v>35384</v>
      </c>
      <c r="J160" s="1">
        <v>35384</v>
      </c>
      <c r="K160">
        <v>79.5</v>
      </c>
      <c r="L160">
        <v>67</v>
      </c>
      <c r="M160">
        <v>146.5</v>
      </c>
      <c r="N160">
        <v>79.5</v>
      </c>
      <c r="O160">
        <v>33.5</v>
      </c>
      <c r="P160">
        <v>113</v>
      </c>
    </row>
    <row r="161" spans="1:16" x14ac:dyDescent="0.35">
      <c r="A161" t="s">
        <v>13</v>
      </c>
      <c r="B161" t="s">
        <v>9</v>
      </c>
      <c r="C161">
        <v>1</v>
      </c>
      <c r="D161">
        <v>1480</v>
      </c>
      <c r="E161" s="4">
        <v>13287</v>
      </c>
      <c r="F161">
        <v>239</v>
      </c>
      <c r="G161">
        <v>1997</v>
      </c>
      <c r="H161" s="1">
        <v>35332</v>
      </c>
      <c r="I161" s="1">
        <v>35384</v>
      </c>
      <c r="J161" s="1">
        <v>35384</v>
      </c>
      <c r="K161">
        <v>118.7</v>
      </c>
      <c r="L161">
        <v>167.5</v>
      </c>
      <c r="M161">
        <v>286.2</v>
      </c>
      <c r="N161">
        <v>118.7</v>
      </c>
      <c r="O161">
        <v>134</v>
      </c>
      <c r="P161">
        <v>252.7</v>
      </c>
    </row>
    <row r="162" spans="1:16" x14ac:dyDescent="0.35">
      <c r="A162" t="s">
        <v>13</v>
      </c>
      <c r="B162" t="s">
        <v>9</v>
      </c>
      <c r="C162">
        <v>1</v>
      </c>
      <c r="D162">
        <v>1480</v>
      </c>
      <c r="E162" s="4">
        <v>13287</v>
      </c>
      <c r="F162">
        <v>490</v>
      </c>
      <c r="G162">
        <v>1997</v>
      </c>
      <c r="H162" s="1">
        <v>35332</v>
      </c>
      <c r="I162" s="1">
        <v>35362</v>
      </c>
      <c r="J162" s="1">
        <v>35471</v>
      </c>
      <c r="K162">
        <v>115.9</v>
      </c>
      <c r="L162">
        <v>0</v>
      </c>
      <c r="M162">
        <v>115.9</v>
      </c>
      <c r="N162">
        <v>84.5</v>
      </c>
      <c r="O162">
        <v>0</v>
      </c>
      <c r="P162">
        <v>84.5</v>
      </c>
    </row>
    <row r="163" spans="1:16" x14ac:dyDescent="0.35">
      <c r="A163" t="s">
        <v>7</v>
      </c>
      <c r="B163" t="s">
        <v>10</v>
      </c>
      <c r="C163">
        <v>13</v>
      </c>
      <c r="D163">
        <v>1979</v>
      </c>
      <c r="E163" s="4">
        <v>13397</v>
      </c>
      <c r="F163">
        <v>570</v>
      </c>
      <c r="G163">
        <v>1997</v>
      </c>
      <c r="H163" s="1">
        <v>35334</v>
      </c>
      <c r="I163" s="1">
        <v>35562</v>
      </c>
      <c r="J163" s="1">
        <v>35562</v>
      </c>
      <c r="K163">
        <v>70.45</v>
      </c>
      <c r="L163">
        <v>234.5</v>
      </c>
      <c r="M163">
        <v>304.95</v>
      </c>
      <c r="N163">
        <v>70.45</v>
      </c>
      <c r="O163">
        <v>117.25</v>
      </c>
      <c r="P163">
        <v>187.7</v>
      </c>
    </row>
    <row r="164" spans="1:16" x14ac:dyDescent="0.35">
      <c r="A164" t="s">
        <v>0</v>
      </c>
      <c r="B164" t="s">
        <v>10</v>
      </c>
      <c r="C164">
        <v>1</v>
      </c>
      <c r="D164">
        <v>1869</v>
      </c>
      <c r="E164" s="4">
        <v>13376</v>
      </c>
      <c r="F164">
        <v>674</v>
      </c>
      <c r="G164">
        <v>1998</v>
      </c>
      <c r="H164" s="1">
        <v>35335</v>
      </c>
      <c r="I164" s="1">
        <v>35824</v>
      </c>
      <c r="J164" s="1">
        <v>35921</v>
      </c>
      <c r="K164">
        <v>46.56</v>
      </c>
      <c r="L164">
        <v>524.72</v>
      </c>
      <c r="M164">
        <v>571.28</v>
      </c>
      <c r="N164">
        <v>46.56</v>
      </c>
      <c r="O164">
        <v>262</v>
      </c>
      <c r="P164">
        <v>308.56</v>
      </c>
    </row>
    <row r="165" spans="1:16" x14ac:dyDescent="0.35">
      <c r="A165" t="s">
        <v>18</v>
      </c>
      <c r="B165" t="s">
        <v>2</v>
      </c>
      <c r="C165">
        <v>1</v>
      </c>
      <c r="D165">
        <v>1934</v>
      </c>
      <c r="E165" s="4">
        <v>13361</v>
      </c>
      <c r="F165">
        <v>369</v>
      </c>
      <c r="G165">
        <v>1997</v>
      </c>
      <c r="H165" s="1">
        <v>35335</v>
      </c>
      <c r="I165" s="1">
        <v>35359</v>
      </c>
      <c r="J165" s="1">
        <v>35495</v>
      </c>
      <c r="K165">
        <v>0</v>
      </c>
      <c r="L165">
        <v>28.87</v>
      </c>
      <c r="M165">
        <v>28.87</v>
      </c>
      <c r="N165">
        <v>0</v>
      </c>
      <c r="O165">
        <v>14.43</v>
      </c>
      <c r="P165">
        <v>14.43</v>
      </c>
    </row>
    <row r="166" spans="1:16" x14ac:dyDescent="0.35">
      <c r="H166" s="1"/>
      <c r="I166" s="1"/>
      <c r="J166" s="1"/>
    </row>
    <row r="167" spans="1:16" x14ac:dyDescent="0.35">
      <c r="A167" t="s">
        <v>7</v>
      </c>
      <c r="B167" t="s">
        <v>10</v>
      </c>
      <c r="C167">
        <v>1</v>
      </c>
      <c r="D167">
        <v>1748</v>
      </c>
      <c r="E167" s="4">
        <v>13346</v>
      </c>
      <c r="F167">
        <v>56</v>
      </c>
      <c r="G167">
        <v>1998</v>
      </c>
      <c r="H167" s="1">
        <v>35339</v>
      </c>
      <c r="I167" s="1">
        <v>35668</v>
      </c>
      <c r="J167" s="1">
        <v>35798</v>
      </c>
      <c r="K167">
        <v>147.34</v>
      </c>
      <c r="L167">
        <v>503.36</v>
      </c>
      <c r="M167">
        <v>650.70000000000005</v>
      </c>
      <c r="N167">
        <v>119.79</v>
      </c>
      <c r="O167">
        <v>251.68</v>
      </c>
      <c r="P167">
        <v>371.47</v>
      </c>
    </row>
    <row r="168" spans="1:16" x14ac:dyDescent="0.35">
      <c r="A168" t="s">
        <v>7</v>
      </c>
      <c r="B168" t="s">
        <v>9</v>
      </c>
      <c r="C168">
        <v>1</v>
      </c>
      <c r="D168">
        <v>1748</v>
      </c>
      <c r="E168" s="4">
        <v>13346</v>
      </c>
      <c r="F168">
        <v>295</v>
      </c>
      <c r="G168">
        <v>1998</v>
      </c>
      <c r="H168" s="1">
        <v>35339</v>
      </c>
      <c r="I168" s="1">
        <v>35668</v>
      </c>
      <c r="J168" s="1">
        <v>35797</v>
      </c>
      <c r="K168">
        <v>147.34</v>
      </c>
      <c r="L168">
        <v>151.04</v>
      </c>
      <c r="M168">
        <v>298.38</v>
      </c>
      <c r="N168">
        <v>119.79</v>
      </c>
      <c r="O168">
        <v>75.52</v>
      </c>
      <c r="P168">
        <v>195.31</v>
      </c>
    </row>
    <row r="169" spans="1:16" x14ac:dyDescent="0.35">
      <c r="A169" t="s">
        <v>7</v>
      </c>
      <c r="B169" t="s">
        <v>9</v>
      </c>
      <c r="C169">
        <v>1</v>
      </c>
      <c r="D169">
        <v>1748</v>
      </c>
      <c r="E169" s="4">
        <v>13346</v>
      </c>
      <c r="F169">
        <v>309</v>
      </c>
      <c r="G169">
        <v>1998</v>
      </c>
      <c r="H169" s="1">
        <v>35339</v>
      </c>
      <c r="I169" s="1">
        <v>35668</v>
      </c>
      <c r="J169" s="1">
        <v>35807</v>
      </c>
      <c r="K169">
        <v>49.11</v>
      </c>
      <c r="L169">
        <v>151.04</v>
      </c>
      <c r="M169">
        <v>200.15</v>
      </c>
      <c r="N169">
        <v>39.93</v>
      </c>
      <c r="O169">
        <v>75.52</v>
      </c>
      <c r="P169">
        <v>115.45</v>
      </c>
    </row>
    <row r="170" spans="1:16" x14ac:dyDescent="0.35">
      <c r="A170" t="s">
        <v>7</v>
      </c>
      <c r="B170" t="s">
        <v>10</v>
      </c>
      <c r="C170">
        <v>1</v>
      </c>
      <c r="D170">
        <v>1764</v>
      </c>
      <c r="E170" s="4">
        <v>13464</v>
      </c>
      <c r="F170">
        <v>16</v>
      </c>
      <c r="G170">
        <v>1998</v>
      </c>
      <c r="H170" s="1">
        <v>35340</v>
      </c>
      <c r="I170" s="1">
        <v>35577</v>
      </c>
      <c r="J170" s="1">
        <v>35766</v>
      </c>
      <c r="K170">
        <v>119.98</v>
      </c>
      <c r="L170">
        <v>125.84</v>
      </c>
      <c r="M170">
        <v>245.82</v>
      </c>
      <c r="N170">
        <v>97.55</v>
      </c>
      <c r="O170">
        <v>62.92</v>
      </c>
      <c r="P170">
        <v>160.47</v>
      </c>
    </row>
    <row r="171" spans="1:16" x14ac:dyDescent="0.35">
      <c r="A171" t="s">
        <v>18</v>
      </c>
      <c r="B171" t="s">
        <v>2</v>
      </c>
      <c r="C171">
        <v>1</v>
      </c>
      <c r="D171">
        <v>1087</v>
      </c>
      <c r="E171" s="4">
        <v>13317</v>
      </c>
      <c r="F171">
        <v>804</v>
      </c>
      <c r="G171">
        <v>1998</v>
      </c>
      <c r="H171" s="1">
        <v>35340</v>
      </c>
      <c r="I171" s="1">
        <v>35535</v>
      </c>
      <c r="J171" s="1">
        <v>35899</v>
      </c>
      <c r="K171">
        <v>652.49</v>
      </c>
      <c r="L171">
        <v>2668.69</v>
      </c>
      <c r="M171">
        <v>3321.18</v>
      </c>
      <c r="N171">
        <v>530.48</v>
      </c>
      <c r="O171">
        <v>1334.35</v>
      </c>
      <c r="P171">
        <v>1864.83</v>
      </c>
    </row>
    <row r="172" spans="1:16" x14ac:dyDescent="0.35">
      <c r="A172" t="s">
        <v>7</v>
      </c>
      <c r="B172" t="s">
        <v>10</v>
      </c>
      <c r="C172">
        <v>1</v>
      </c>
      <c r="D172">
        <v>1794</v>
      </c>
      <c r="E172" s="4">
        <v>13465</v>
      </c>
      <c r="F172">
        <v>821</v>
      </c>
      <c r="G172">
        <v>1997</v>
      </c>
      <c r="H172" s="1">
        <v>35341</v>
      </c>
      <c r="I172" s="1">
        <v>35577</v>
      </c>
      <c r="J172" s="1">
        <v>35644</v>
      </c>
      <c r="K172">
        <v>39</v>
      </c>
      <c r="L172">
        <v>125.84</v>
      </c>
      <c r="M172">
        <v>164.84</v>
      </c>
      <c r="N172">
        <v>39</v>
      </c>
      <c r="O172">
        <v>62.92</v>
      </c>
      <c r="P172">
        <v>101.92</v>
      </c>
    </row>
    <row r="173" spans="1:16" x14ac:dyDescent="0.35">
      <c r="A173" t="s">
        <v>7</v>
      </c>
      <c r="B173" t="s">
        <v>9</v>
      </c>
      <c r="C173">
        <v>1</v>
      </c>
      <c r="D173">
        <v>1794</v>
      </c>
      <c r="E173" s="4">
        <v>13465</v>
      </c>
      <c r="F173">
        <v>58</v>
      </c>
      <c r="G173">
        <v>1998</v>
      </c>
      <c r="H173" s="1">
        <v>35341</v>
      </c>
      <c r="I173" s="1">
        <v>35577</v>
      </c>
      <c r="J173" s="1">
        <v>35767</v>
      </c>
      <c r="K173">
        <v>147.34</v>
      </c>
      <c r="L173">
        <v>0</v>
      </c>
      <c r="M173">
        <v>147.34</v>
      </c>
      <c r="N173">
        <v>119.79</v>
      </c>
      <c r="O173">
        <v>0</v>
      </c>
      <c r="P173">
        <v>119.79</v>
      </c>
    </row>
    <row r="174" spans="1:16" x14ac:dyDescent="0.35">
      <c r="A174" t="s">
        <v>13</v>
      </c>
      <c r="B174" t="s">
        <v>6</v>
      </c>
      <c r="C174">
        <v>1</v>
      </c>
      <c r="D174">
        <v>1995</v>
      </c>
      <c r="E174" s="4">
        <v>13411</v>
      </c>
      <c r="F174">
        <v>76</v>
      </c>
      <c r="G174">
        <v>1998</v>
      </c>
      <c r="H174" s="1">
        <v>35348</v>
      </c>
      <c r="I174" s="1">
        <v>35530</v>
      </c>
      <c r="J174" s="1">
        <v>35760</v>
      </c>
      <c r="K174">
        <v>196.4</v>
      </c>
      <c r="L174">
        <v>0</v>
      </c>
      <c r="M174">
        <v>196.4</v>
      </c>
      <c r="N174">
        <v>196.4</v>
      </c>
      <c r="O174">
        <v>0</v>
      </c>
      <c r="P174">
        <v>196.4</v>
      </c>
    </row>
    <row r="175" spans="1:16" x14ac:dyDescent="0.35">
      <c r="A175" t="s">
        <v>13</v>
      </c>
      <c r="B175" t="s">
        <v>2</v>
      </c>
      <c r="C175">
        <v>13</v>
      </c>
      <c r="D175">
        <v>1995</v>
      </c>
      <c r="E175" s="4">
        <v>13414</v>
      </c>
      <c r="F175">
        <v>644</v>
      </c>
      <c r="G175">
        <v>1997</v>
      </c>
      <c r="H175" s="1">
        <v>35348</v>
      </c>
      <c r="I175" s="1">
        <v>35531</v>
      </c>
      <c r="J175" s="1">
        <v>35531</v>
      </c>
      <c r="K175">
        <v>114.5</v>
      </c>
      <c r="L175">
        <v>100.5</v>
      </c>
      <c r="M175">
        <v>215</v>
      </c>
      <c r="N175">
        <v>114.5</v>
      </c>
      <c r="O175">
        <v>33.5</v>
      </c>
      <c r="P175">
        <v>148</v>
      </c>
    </row>
    <row r="176" spans="1:16" x14ac:dyDescent="0.35">
      <c r="A176" t="s">
        <v>7</v>
      </c>
      <c r="B176" t="s">
        <v>9</v>
      </c>
      <c r="C176">
        <v>1</v>
      </c>
      <c r="D176">
        <v>2121</v>
      </c>
      <c r="E176" s="4">
        <v>13569</v>
      </c>
      <c r="F176">
        <v>390</v>
      </c>
      <c r="G176">
        <v>1998</v>
      </c>
      <c r="H176" s="1">
        <v>35351</v>
      </c>
      <c r="I176" s="1">
        <v>35499</v>
      </c>
      <c r="J176" s="1">
        <v>35810</v>
      </c>
      <c r="K176">
        <v>138</v>
      </c>
      <c r="L176">
        <v>609.22</v>
      </c>
      <c r="M176">
        <v>747.22</v>
      </c>
      <c r="N176">
        <v>138</v>
      </c>
      <c r="O176">
        <v>218.8</v>
      </c>
      <c r="P176">
        <v>356.8</v>
      </c>
    </row>
    <row r="177" spans="1:16" x14ac:dyDescent="0.35">
      <c r="A177" t="s">
        <v>7</v>
      </c>
      <c r="B177" t="s">
        <v>9</v>
      </c>
      <c r="C177">
        <v>1</v>
      </c>
      <c r="D177">
        <v>1841</v>
      </c>
      <c r="E177" s="4">
        <v>13490</v>
      </c>
      <c r="F177">
        <v>666</v>
      </c>
      <c r="G177">
        <v>1998</v>
      </c>
      <c r="H177" s="1">
        <v>35352</v>
      </c>
      <c r="I177" s="1">
        <v>35876</v>
      </c>
      <c r="J177" s="1">
        <v>35901</v>
      </c>
      <c r="K177">
        <v>755</v>
      </c>
      <c r="L177">
        <v>1404</v>
      </c>
      <c r="M177">
        <v>2159</v>
      </c>
      <c r="N177">
        <v>613.82000000000005</v>
      </c>
      <c r="O177">
        <v>338</v>
      </c>
      <c r="P177">
        <v>951.82</v>
      </c>
    </row>
    <row r="178" spans="1:16" x14ac:dyDescent="0.35">
      <c r="A178" t="s">
        <v>30</v>
      </c>
      <c r="B178" t="s">
        <v>10</v>
      </c>
      <c r="C178">
        <v>1</v>
      </c>
      <c r="D178">
        <v>1992</v>
      </c>
      <c r="E178" s="4">
        <v>13511</v>
      </c>
      <c r="F178">
        <v>695</v>
      </c>
      <c r="G178">
        <v>1997</v>
      </c>
      <c r="H178" s="1">
        <v>35357</v>
      </c>
      <c r="I178" s="1">
        <v>35300</v>
      </c>
      <c r="J178" s="1">
        <v>35537</v>
      </c>
      <c r="K178">
        <v>254.88</v>
      </c>
      <c r="L178">
        <v>442.99</v>
      </c>
      <c r="M178">
        <v>697.87</v>
      </c>
      <c r="N178">
        <v>175.87</v>
      </c>
      <c r="O178">
        <v>221.45</v>
      </c>
      <c r="P178">
        <v>397.32</v>
      </c>
    </row>
    <row r="179" spans="1:16" x14ac:dyDescent="0.35">
      <c r="A179" t="s">
        <v>7</v>
      </c>
      <c r="B179" t="s">
        <v>9</v>
      </c>
      <c r="C179">
        <v>1</v>
      </c>
      <c r="D179">
        <v>1748</v>
      </c>
      <c r="E179" s="4">
        <v>13469</v>
      </c>
      <c r="F179">
        <v>306</v>
      </c>
      <c r="G179">
        <v>1998</v>
      </c>
      <c r="H179" s="1">
        <v>35359</v>
      </c>
      <c r="I179" s="1">
        <v>35668</v>
      </c>
      <c r="J179" s="1">
        <v>35828</v>
      </c>
      <c r="K179">
        <v>147.34</v>
      </c>
      <c r="L179">
        <v>75.52</v>
      </c>
      <c r="M179">
        <v>222.86</v>
      </c>
      <c r="N179">
        <v>119.79</v>
      </c>
      <c r="O179">
        <v>37.76</v>
      </c>
      <c r="P179">
        <v>157.55000000000001</v>
      </c>
    </row>
    <row r="180" spans="1:16" x14ac:dyDescent="0.35">
      <c r="A180" t="s">
        <v>13</v>
      </c>
      <c r="B180" t="s">
        <v>10</v>
      </c>
      <c r="C180">
        <v>1</v>
      </c>
      <c r="D180">
        <v>1994</v>
      </c>
      <c r="E180" s="4">
        <v>13501</v>
      </c>
      <c r="F180">
        <v>7165</v>
      </c>
      <c r="G180">
        <v>1997</v>
      </c>
      <c r="H180" s="1">
        <v>35361</v>
      </c>
      <c r="I180" s="1">
        <v>35489</v>
      </c>
      <c r="J180" s="1">
        <v>35702</v>
      </c>
      <c r="K180">
        <v>168.14</v>
      </c>
      <c r="L180">
        <v>676.37</v>
      </c>
      <c r="M180">
        <v>844.51</v>
      </c>
      <c r="N180">
        <v>168.14</v>
      </c>
      <c r="O180">
        <v>221.75</v>
      </c>
      <c r="P180">
        <v>389.89</v>
      </c>
    </row>
    <row r="181" spans="1:16" x14ac:dyDescent="0.35">
      <c r="A181" t="s">
        <v>13</v>
      </c>
      <c r="B181" t="s">
        <v>14</v>
      </c>
      <c r="C181">
        <v>1</v>
      </c>
      <c r="D181">
        <v>2076</v>
      </c>
      <c r="E181" s="4">
        <v>13558</v>
      </c>
      <c r="F181">
        <v>375</v>
      </c>
      <c r="G181">
        <v>1997</v>
      </c>
      <c r="H181" s="1">
        <v>35362</v>
      </c>
      <c r="I181" s="1">
        <v>35370</v>
      </c>
      <c r="J181" s="1">
        <v>35425</v>
      </c>
      <c r="K181">
        <v>1090.99</v>
      </c>
      <c r="L181">
        <v>5928.83</v>
      </c>
      <c r="M181">
        <v>7019.82</v>
      </c>
      <c r="N181">
        <v>451.4</v>
      </c>
      <c r="O181">
        <v>631.33000000000004</v>
      </c>
      <c r="P181">
        <v>1082.73</v>
      </c>
    </row>
    <row r="182" spans="1:16" x14ac:dyDescent="0.35">
      <c r="A182" t="s">
        <v>7</v>
      </c>
      <c r="B182" t="s">
        <v>9</v>
      </c>
      <c r="C182">
        <v>1</v>
      </c>
      <c r="D182">
        <v>1748</v>
      </c>
      <c r="E182" s="4">
        <v>13576</v>
      </c>
      <c r="F182">
        <v>307</v>
      </c>
      <c r="G182">
        <v>1998</v>
      </c>
      <c r="H182" s="1">
        <v>35363</v>
      </c>
      <c r="I182" s="1">
        <v>35668</v>
      </c>
      <c r="J182" s="1">
        <v>35828</v>
      </c>
      <c r="K182">
        <v>98.22</v>
      </c>
      <c r="L182">
        <v>75.52</v>
      </c>
      <c r="M182">
        <v>173.74</v>
      </c>
      <c r="N182">
        <v>79.849999999999994</v>
      </c>
      <c r="O182">
        <v>37.76</v>
      </c>
      <c r="P182">
        <v>117.61</v>
      </c>
    </row>
    <row r="183" spans="1:16" x14ac:dyDescent="0.35">
      <c r="A183" t="s">
        <v>3</v>
      </c>
      <c r="B183" t="s">
        <v>2</v>
      </c>
      <c r="C183">
        <v>1</v>
      </c>
      <c r="D183">
        <v>2190</v>
      </c>
      <c r="E183" s="4">
        <v>13630</v>
      </c>
      <c r="F183">
        <v>260</v>
      </c>
      <c r="G183">
        <v>1998</v>
      </c>
      <c r="H183" s="1">
        <v>35363</v>
      </c>
      <c r="I183" s="1">
        <v>35495</v>
      </c>
      <c r="J183" s="1">
        <v>35776</v>
      </c>
      <c r="K183">
        <v>235.46</v>
      </c>
      <c r="L183">
        <v>468.3</v>
      </c>
      <c r="M183">
        <v>703.76</v>
      </c>
      <c r="N183">
        <v>191.43</v>
      </c>
      <c r="O183">
        <v>234.15</v>
      </c>
      <c r="P183">
        <v>425.58</v>
      </c>
    </row>
    <row r="184" spans="1:16" x14ac:dyDescent="0.35">
      <c r="A184" t="s">
        <v>18</v>
      </c>
      <c r="B184" t="s">
        <v>2</v>
      </c>
      <c r="C184">
        <v>1</v>
      </c>
      <c r="D184">
        <v>1934</v>
      </c>
      <c r="E184" s="4">
        <v>13547</v>
      </c>
      <c r="F184">
        <v>368</v>
      </c>
      <c r="G184">
        <v>1997</v>
      </c>
      <c r="H184" s="1">
        <v>35363</v>
      </c>
      <c r="I184" s="1">
        <v>35353</v>
      </c>
      <c r="J184" s="1">
        <v>35495</v>
      </c>
      <c r="K184">
        <v>0</v>
      </c>
      <c r="L184">
        <v>28.87</v>
      </c>
      <c r="M184">
        <v>28.87</v>
      </c>
      <c r="N184">
        <v>0</v>
      </c>
      <c r="O184">
        <v>14.43</v>
      </c>
      <c r="P184">
        <v>14.43</v>
      </c>
    </row>
    <row r="185" spans="1:16" x14ac:dyDescent="0.35">
      <c r="A185" t="s">
        <v>7</v>
      </c>
      <c r="B185" t="s">
        <v>10</v>
      </c>
      <c r="C185">
        <v>1</v>
      </c>
      <c r="D185">
        <v>2007</v>
      </c>
      <c r="E185" s="4">
        <v>13675</v>
      </c>
      <c r="F185">
        <v>7294</v>
      </c>
      <c r="G185">
        <v>1997</v>
      </c>
      <c r="H185" s="1">
        <v>35368</v>
      </c>
      <c r="I185" s="1">
        <v>35724</v>
      </c>
      <c r="J185" s="1">
        <v>35723</v>
      </c>
      <c r="K185">
        <v>310.77</v>
      </c>
      <c r="L185">
        <v>220</v>
      </c>
      <c r="M185">
        <v>530.77</v>
      </c>
      <c r="N185">
        <v>310.77</v>
      </c>
      <c r="O185">
        <v>110</v>
      </c>
      <c r="P185">
        <v>420.77</v>
      </c>
    </row>
    <row r="186" spans="1:16" x14ac:dyDescent="0.35">
      <c r="A186" t="s">
        <v>18</v>
      </c>
      <c r="B186" t="s">
        <v>2</v>
      </c>
      <c r="C186">
        <v>1</v>
      </c>
      <c r="D186">
        <v>2181</v>
      </c>
      <c r="E186" s="4">
        <v>13608</v>
      </c>
      <c r="F186">
        <v>478</v>
      </c>
      <c r="G186">
        <v>1998</v>
      </c>
      <c r="H186" s="1">
        <v>35368</v>
      </c>
      <c r="I186" s="1">
        <v>35551</v>
      </c>
      <c r="J186" s="1">
        <v>35886</v>
      </c>
      <c r="K186">
        <v>0</v>
      </c>
      <c r="L186">
        <v>140.49</v>
      </c>
      <c r="M186">
        <v>140.49</v>
      </c>
      <c r="N186">
        <v>0</v>
      </c>
      <c r="O186">
        <v>70.25</v>
      </c>
      <c r="P186">
        <v>70.25</v>
      </c>
    </row>
    <row r="187" spans="1:16" x14ac:dyDescent="0.35">
      <c r="H187" s="1"/>
      <c r="I187" s="1"/>
      <c r="J187" s="1"/>
    </row>
    <row r="188" spans="1:16" x14ac:dyDescent="0.35">
      <c r="A188" t="s">
        <v>7</v>
      </c>
      <c r="B188" t="s">
        <v>9</v>
      </c>
      <c r="C188">
        <v>1</v>
      </c>
      <c r="D188">
        <v>1849</v>
      </c>
      <c r="E188" s="4" t="s">
        <v>43</v>
      </c>
      <c r="F188">
        <v>237</v>
      </c>
      <c r="G188">
        <v>1998</v>
      </c>
      <c r="H188" s="1">
        <v>35370</v>
      </c>
      <c r="I188" s="1">
        <v>35657</v>
      </c>
      <c r="J188" s="1">
        <v>35794</v>
      </c>
      <c r="K188">
        <v>460.38</v>
      </c>
      <c r="L188">
        <v>251.68</v>
      </c>
      <c r="M188">
        <v>712.06</v>
      </c>
      <c r="N188">
        <v>374.29</v>
      </c>
      <c r="O188">
        <v>125.84</v>
      </c>
      <c r="P188">
        <v>500.13</v>
      </c>
    </row>
    <row r="189" spans="1:16" x14ac:dyDescent="0.35">
      <c r="A189" t="s">
        <v>7</v>
      </c>
      <c r="B189" t="s">
        <v>9</v>
      </c>
      <c r="C189">
        <v>1</v>
      </c>
      <c r="D189">
        <v>1849</v>
      </c>
      <c r="E189" s="4">
        <v>13660</v>
      </c>
      <c r="F189">
        <v>297</v>
      </c>
      <c r="G189">
        <v>1998</v>
      </c>
      <c r="H189" s="1">
        <v>35370</v>
      </c>
      <c r="I189" s="1">
        <v>35657</v>
      </c>
      <c r="J189" s="1">
        <v>35807</v>
      </c>
      <c r="K189">
        <v>171.55</v>
      </c>
      <c r="L189">
        <v>75.52</v>
      </c>
      <c r="M189">
        <v>247.07</v>
      </c>
      <c r="N189">
        <v>139.47</v>
      </c>
      <c r="O189">
        <v>37.76</v>
      </c>
      <c r="P189">
        <v>177.23</v>
      </c>
    </row>
    <row r="190" spans="1:16" x14ac:dyDescent="0.35">
      <c r="A190" t="s">
        <v>7</v>
      </c>
      <c r="B190" t="s">
        <v>10</v>
      </c>
      <c r="C190">
        <v>1</v>
      </c>
      <c r="D190">
        <v>2029</v>
      </c>
      <c r="E190" s="4">
        <v>13729</v>
      </c>
      <c r="F190">
        <v>569</v>
      </c>
      <c r="G190">
        <v>1997</v>
      </c>
      <c r="H190" s="1">
        <v>35382</v>
      </c>
      <c r="I190" s="1">
        <v>35556</v>
      </c>
      <c r="J190" s="1">
        <v>35559</v>
      </c>
      <c r="K190">
        <v>22.54</v>
      </c>
      <c r="L190">
        <v>124.32</v>
      </c>
      <c r="M190">
        <v>146.86000000000001</v>
      </c>
      <c r="N190">
        <v>22.54</v>
      </c>
      <c r="O190">
        <v>62.16</v>
      </c>
      <c r="P190">
        <v>84.7</v>
      </c>
    </row>
    <row r="191" spans="1:16" x14ac:dyDescent="0.35">
      <c r="A191" t="s">
        <v>7</v>
      </c>
      <c r="B191" t="s">
        <v>10</v>
      </c>
      <c r="C191">
        <v>1</v>
      </c>
      <c r="D191">
        <v>2029</v>
      </c>
      <c r="E191" s="4">
        <v>13729</v>
      </c>
      <c r="F191">
        <v>962</v>
      </c>
      <c r="G191">
        <v>1997</v>
      </c>
      <c r="H191" s="1">
        <v>35382</v>
      </c>
      <c r="I191" s="1">
        <v>35556</v>
      </c>
      <c r="J191" s="1">
        <v>35650</v>
      </c>
      <c r="K191">
        <v>42.14</v>
      </c>
      <c r="L191">
        <v>344.54</v>
      </c>
      <c r="M191">
        <v>386.68</v>
      </c>
      <c r="N191">
        <v>42.14</v>
      </c>
      <c r="O191">
        <v>172.27</v>
      </c>
      <c r="P191">
        <v>214.41</v>
      </c>
    </row>
    <row r="192" spans="1:16" x14ac:dyDescent="0.35">
      <c r="A192" t="s">
        <v>7</v>
      </c>
      <c r="B192" t="s">
        <v>10</v>
      </c>
      <c r="C192">
        <v>1</v>
      </c>
      <c r="D192">
        <v>2029</v>
      </c>
      <c r="E192" s="4">
        <v>13729</v>
      </c>
      <c r="F192">
        <v>7087</v>
      </c>
      <c r="G192">
        <v>1997</v>
      </c>
      <c r="H192" s="1">
        <v>35382</v>
      </c>
      <c r="I192" s="1">
        <v>35556</v>
      </c>
      <c r="J192" s="1">
        <v>35683</v>
      </c>
      <c r="K192">
        <v>42.14</v>
      </c>
      <c r="L192">
        <v>217.37</v>
      </c>
      <c r="M192">
        <v>259.51</v>
      </c>
      <c r="N192">
        <v>42.14</v>
      </c>
      <c r="O192">
        <v>108.69</v>
      </c>
      <c r="P192">
        <v>150.83000000000001</v>
      </c>
    </row>
    <row r="193" spans="1:16" x14ac:dyDescent="0.35">
      <c r="A193" t="s">
        <v>7</v>
      </c>
      <c r="B193" t="s">
        <v>9</v>
      </c>
      <c r="C193">
        <v>1</v>
      </c>
      <c r="D193">
        <v>2253</v>
      </c>
      <c r="E193" s="4">
        <v>13733</v>
      </c>
      <c r="F193">
        <v>446</v>
      </c>
      <c r="G193">
        <v>1998</v>
      </c>
      <c r="H193" s="1">
        <v>35382</v>
      </c>
      <c r="I193" s="1">
        <v>35662</v>
      </c>
      <c r="J193" s="1">
        <v>35912</v>
      </c>
      <c r="K193">
        <v>45</v>
      </c>
      <c r="L193">
        <v>621</v>
      </c>
      <c r="M193">
        <v>666</v>
      </c>
      <c r="N193">
        <v>36.590000000000003</v>
      </c>
      <c r="O193">
        <v>310.5</v>
      </c>
      <c r="P193">
        <v>347.09</v>
      </c>
    </row>
    <row r="194" spans="1:16" x14ac:dyDescent="0.35">
      <c r="A194" t="s">
        <v>18</v>
      </c>
      <c r="B194" t="s">
        <v>2</v>
      </c>
      <c r="C194">
        <v>1</v>
      </c>
      <c r="D194">
        <v>1186</v>
      </c>
      <c r="E194" s="4">
        <v>1190</v>
      </c>
      <c r="F194">
        <v>7189</v>
      </c>
      <c r="G194">
        <v>1997</v>
      </c>
      <c r="H194" s="1">
        <v>35388</v>
      </c>
      <c r="I194" s="1">
        <v>35348</v>
      </c>
      <c r="J194" s="1">
        <v>35668</v>
      </c>
      <c r="K194">
        <v>152.16999999999999</v>
      </c>
      <c r="L194">
        <v>1623.44</v>
      </c>
      <c r="M194">
        <v>1775.61</v>
      </c>
      <c r="N194">
        <v>105</v>
      </c>
      <c r="O194">
        <v>811.72</v>
      </c>
      <c r="P194">
        <v>916.72</v>
      </c>
    </row>
    <row r="195" spans="1:16" x14ac:dyDescent="0.35">
      <c r="A195" t="s">
        <v>3</v>
      </c>
      <c r="B195" t="s">
        <v>9</v>
      </c>
      <c r="C195">
        <v>13</v>
      </c>
      <c r="D195">
        <v>2228</v>
      </c>
      <c r="E195" s="4">
        <v>13788</v>
      </c>
      <c r="F195">
        <v>149</v>
      </c>
      <c r="G195">
        <v>1999</v>
      </c>
      <c r="H195" s="1">
        <v>35389</v>
      </c>
      <c r="I195" s="1">
        <v>36069</v>
      </c>
      <c r="J195" s="1">
        <v>36098</v>
      </c>
      <c r="K195">
        <v>0</v>
      </c>
      <c r="L195">
        <v>283.2</v>
      </c>
      <c r="M195">
        <v>283.2</v>
      </c>
      <c r="N195">
        <v>0</v>
      </c>
      <c r="O195">
        <v>283.2</v>
      </c>
      <c r="P195">
        <v>283.2</v>
      </c>
    </row>
    <row r="196" spans="1:16" x14ac:dyDescent="0.35">
      <c r="A196" t="s">
        <v>7</v>
      </c>
      <c r="B196" t="s">
        <v>9</v>
      </c>
      <c r="C196">
        <v>1</v>
      </c>
      <c r="D196">
        <v>1849</v>
      </c>
      <c r="E196" s="4">
        <v>13664</v>
      </c>
      <c r="F196">
        <v>296</v>
      </c>
      <c r="G196">
        <v>1998</v>
      </c>
      <c r="H196" s="1">
        <v>35390</v>
      </c>
      <c r="I196" s="1">
        <v>35657</v>
      </c>
      <c r="J196" s="1">
        <v>35807</v>
      </c>
      <c r="K196">
        <v>171.55</v>
      </c>
      <c r="L196">
        <v>75.52</v>
      </c>
      <c r="M196">
        <v>247.07</v>
      </c>
      <c r="N196">
        <v>139.47</v>
      </c>
      <c r="O196">
        <v>37.76</v>
      </c>
      <c r="P196">
        <v>177.23</v>
      </c>
    </row>
    <row r="197" spans="1:16" x14ac:dyDescent="0.35">
      <c r="A197" t="s">
        <v>3</v>
      </c>
      <c r="B197" t="s">
        <v>26</v>
      </c>
      <c r="C197">
        <v>1</v>
      </c>
      <c r="D197">
        <v>2260</v>
      </c>
      <c r="E197" s="4">
        <v>13761</v>
      </c>
      <c r="F197">
        <v>186</v>
      </c>
      <c r="G197">
        <v>1998</v>
      </c>
      <c r="H197" s="1">
        <v>35390</v>
      </c>
      <c r="I197" s="1">
        <v>35459</v>
      </c>
      <c r="J197" s="1">
        <v>35762</v>
      </c>
      <c r="K197">
        <v>79.34</v>
      </c>
      <c r="L197">
        <v>274.97000000000003</v>
      </c>
      <c r="M197">
        <v>354.31</v>
      </c>
      <c r="N197">
        <v>79.34</v>
      </c>
      <c r="O197">
        <v>67.38</v>
      </c>
      <c r="P197">
        <v>146.72</v>
      </c>
    </row>
    <row r="198" spans="1:16" x14ac:dyDescent="0.35">
      <c r="A198" t="s">
        <v>3</v>
      </c>
      <c r="B198" t="s">
        <v>2</v>
      </c>
      <c r="C198">
        <v>1</v>
      </c>
      <c r="D198">
        <v>2260</v>
      </c>
      <c r="E198" s="4">
        <v>13761</v>
      </c>
      <c r="F198">
        <v>186</v>
      </c>
      <c r="G198">
        <v>1998</v>
      </c>
      <c r="H198" s="1">
        <v>35390</v>
      </c>
      <c r="I198" s="1">
        <v>35459</v>
      </c>
      <c r="J198" s="1">
        <v>35762</v>
      </c>
      <c r="K198">
        <v>79.34</v>
      </c>
      <c r="L198">
        <v>274.97000000000003</v>
      </c>
      <c r="M198">
        <v>354.31</v>
      </c>
      <c r="N198">
        <v>79.34</v>
      </c>
      <c r="O198">
        <v>67.38</v>
      </c>
      <c r="P198">
        <v>146.72</v>
      </c>
    </row>
    <row r="199" spans="1:16" x14ac:dyDescent="0.35">
      <c r="A199" t="s">
        <v>7</v>
      </c>
      <c r="B199" t="s">
        <v>9</v>
      </c>
      <c r="C199">
        <v>1</v>
      </c>
      <c r="D199" t="s">
        <v>44</v>
      </c>
      <c r="E199" s="4">
        <v>13815</v>
      </c>
      <c r="F199">
        <v>7276</v>
      </c>
      <c r="G199">
        <v>1997</v>
      </c>
      <c r="H199" s="1">
        <v>35391</v>
      </c>
      <c r="I199" s="1">
        <v>35550</v>
      </c>
      <c r="J199" s="1">
        <v>35717</v>
      </c>
      <c r="K199">
        <v>219.24</v>
      </c>
      <c r="L199">
        <v>503.36</v>
      </c>
      <c r="M199">
        <v>722.6</v>
      </c>
      <c r="N199">
        <v>219.24</v>
      </c>
      <c r="O199">
        <v>251.68</v>
      </c>
      <c r="P199">
        <v>470.92</v>
      </c>
    </row>
    <row r="200" spans="1:16" x14ac:dyDescent="0.35">
      <c r="A200" t="s">
        <v>7</v>
      </c>
      <c r="B200" t="s">
        <v>9</v>
      </c>
      <c r="C200">
        <v>1</v>
      </c>
      <c r="D200">
        <v>1849</v>
      </c>
      <c r="E200" s="4">
        <v>13665</v>
      </c>
      <c r="F200">
        <v>298</v>
      </c>
      <c r="G200">
        <v>1998</v>
      </c>
      <c r="H200" s="1">
        <v>35391</v>
      </c>
      <c r="I200" s="1">
        <v>35657</v>
      </c>
      <c r="J200" s="1">
        <v>35807</v>
      </c>
      <c r="K200">
        <v>171.55</v>
      </c>
      <c r="L200">
        <v>75.52</v>
      </c>
      <c r="M200">
        <v>247.07</v>
      </c>
      <c r="N200">
        <v>139.47</v>
      </c>
      <c r="O200">
        <v>37.76</v>
      </c>
      <c r="P200">
        <v>177.23</v>
      </c>
    </row>
    <row r="201" spans="1:16" x14ac:dyDescent="0.35">
      <c r="H201" s="1"/>
      <c r="I201" s="1"/>
      <c r="J201" s="1"/>
    </row>
    <row r="202" spans="1:16" x14ac:dyDescent="0.35">
      <c r="A202" t="s">
        <v>7</v>
      </c>
      <c r="B202" t="s">
        <v>9</v>
      </c>
      <c r="C202">
        <v>1</v>
      </c>
      <c r="D202">
        <v>2338</v>
      </c>
      <c r="E202" s="4">
        <v>13891</v>
      </c>
      <c r="F202">
        <v>80</v>
      </c>
      <c r="G202">
        <v>1998</v>
      </c>
      <c r="H202" s="1">
        <v>35404</v>
      </c>
      <c r="I202" s="1">
        <v>35594</v>
      </c>
      <c r="J202" s="1">
        <v>35739</v>
      </c>
      <c r="K202">
        <v>39</v>
      </c>
      <c r="L202">
        <v>0</v>
      </c>
      <c r="M202">
        <v>39</v>
      </c>
      <c r="N202">
        <v>39</v>
      </c>
      <c r="O202">
        <v>0</v>
      </c>
      <c r="P202">
        <v>39</v>
      </c>
    </row>
    <row r="203" spans="1:16" x14ac:dyDescent="0.35">
      <c r="A203" t="s">
        <v>7</v>
      </c>
      <c r="B203" t="s">
        <v>9</v>
      </c>
      <c r="C203">
        <v>13</v>
      </c>
      <c r="D203">
        <v>2338</v>
      </c>
      <c r="E203" s="4">
        <v>13891</v>
      </c>
      <c r="F203">
        <v>7024</v>
      </c>
      <c r="G203">
        <v>1997</v>
      </c>
      <c r="H203" s="1">
        <v>35404</v>
      </c>
      <c r="I203" s="1">
        <v>35594</v>
      </c>
      <c r="J203" s="1">
        <v>35646</v>
      </c>
      <c r="K203">
        <v>47</v>
      </c>
      <c r="L203">
        <v>0</v>
      </c>
      <c r="M203">
        <v>47</v>
      </c>
      <c r="N203">
        <v>47</v>
      </c>
      <c r="O203">
        <v>0</v>
      </c>
      <c r="P203">
        <v>47</v>
      </c>
    </row>
    <row r="204" spans="1:16" x14ac:dyDescent="0.35">
      <c r="A204" t="s">
        <v>7</v>
      </c>
      <c r="B204" t="s">
        <v>1</v>
      </c>
      <c r="C204">
        <v>1</v>
      </c>
      <c r="D204">
        <v>2257</v>
      </c>
      <c r="E204" s="4">
        <v>13885</v>
      </c>
      <c r="F204">
        <v>7021</v>
      </c>
      <c r="G204">
        <v>1997</v>
      </c>
      <c r="H204" s="1">
        <v>35409</v>
      </c>
      <c r="I204" s="1">
        <v>35569</v>
      </c>
      <c r="J204" s="1">
        <v>35635</v>
      </c>
      <c r="K204">
        <v>58.5</v>
      </c>
      <c r="L204">
        <v>0</v>
      </c>
      <c r="M204">
        <v>58.5</v>
      </c>
      <c r="N204">
        <v>58.5</v>
      </c>
      <c r="O204">
        <v>0</v>
      </c>
      <c r="P204">
        <v>58.5</v>
      </c>
    </row>
    <row r="205" spans="1:16" x14ac:dyDescent="0.35">
      <c r="A205" t="s">
        <v>7</v>
      </c>
      <c r="B205" t="s">
        <v>9</v>
      </c>
      <c r="C205">
        <v>1</v>
      </c>
      <c r="D205">
        <v>2292</v>
      </c>
      <c r="E205" s="4">
        <v>13892</v>
      </c>
      <c r="F205">
        <v>7121</v>
      </c>
      <c r="G205">
        <v>1997</v>
      </c>
      <c r="H205" s="1">
        <v>35409</v>
      </c>
      <c r="I205" t="s">
        <v>22</v>
      </c>
      <c r="J205" s="1">
        <v>35656</v>
      </c>
      <c r="K205">
        <v>36.76</v>
      </c>
      <c r="L205">
        <v>533.23</v>
      </c>
      <c r="M205">
        <v>569.99</v>
      </c>
      <c r="N205">
        <v>36.76</v>
      </c>
      <c r="O205">
        <v>230.97</v>
      </c>
      <c r="P205">
        <v>267.73</v>
      </c>
    </row>
    <row r="206" spans="1:16" x14ac:dyDescent="0.35">
      <c r="A206" t="s">
        <v>7</v>
      </c>
      <c r="B206" t="s">
        <v>9</v>
      </c>
      <c r="C206">
        <v>1</v>
      </c>
      <c r="D206">
        <v>2292</v>
      </c>
      <c r="E206" s="4">
        <v>13892</v>
      </c>
      <c r="F206">
        <v>7133</v>
      </c>
      <c r="G206">
        <v>1997</v>
      </c>
      <c r="H206" s="1">
        <v>35409</v>
      </c>
      <c r="I206" s="1">
        <v>35538</v>
      </c>
      <c r="J206" s="1">
        <v>35538</v>
      </c>
      <c r="K206">
        <v>0</v>
      </c>
      <c r="L206">
        <v>85.74</v>
      </c>
      <c r="M206">
        <v>85.74</v>
      </c>
      <c r="N206">
        <v>0</v>
      </c>
      <c r="O206">
        <v>42.87</v>
      </c>
      <c r="P206">
        <v>42.87</v>
      </c>
    </row>
    <row r="207" spans="1:16" x14ac:dyDescent="0.35">
      <c r="A207" t="s">
        <v>7</v>
      </c>
      <c r="B207" t="s">
        <v>1</v>
      </c>
      <c r="C207">
        <v>1</v>
      </c>
      <c r="D207">
        <v>1985</v>
      </c>
      <c r="E207" s="4">
        <v>13963</v>
      </c>
      <c r="F207">
        <v>239</v>
      </c>
      <c r="G207">
        <v>1998</v>
      </c>
      <c r="H207" s="1">
        <v>35410</v>
      </c>
      <c r="I207" s="1">
        <v>35818</v>
      </c>
      <c r="J207" s="1">
        <v>35767</v>
      </c>
      <c r="K207">
        <v>49.11</v>
      </c>
      <c r="L207">
        <v>75.52</v>
      </c>
      <c r="M207">
        <v>124.63</v>
      </c>
      <c r="N207">
        <v>39.93</v>
      </c>
      <c r="O207">
        <v>37.76</v>
      </c>
      <c r="P207">
        <v>77.69</v>
      </c>
    </row>
    <row r="208" spans="1:16" x14ac:dyDescent="0.35">
      <c r="A208" t="s">
        <v>30</v>
      </c>
      <c r="B208" t="s">
        <v>10</v>
      </c>
      <c r="C208">
        <v>1</v>
      </c>
      <c r="D208" t="s">
        <v>45</v>
      </c>
      <c r="E208" s="4">
        <v>13726</v>
      </c>
      <c r="F208">
        <v>7211</v>
      </c>
      <c r="G208">
        <v>1997</v>
      </c>
      <c r="H208" s="1">
        <v>35410</v>
      </c>
      <c r="I208" s="1">
        <v>35565</v>
      </c>
      <c r="J208" s="1">
        <v>35671</v>
      </c>
      <c r="K208">
        <v>116.67</v>
      </c>
      <c r="L208">
        <v>251.68</v>
      </c>
      <c r="M208">
        <v>368.35</v>
      </c>
      <c r="N208">
        <v>116.67</v>
      </c>
      <c r="O208">
        <v>125.84</v>
      </c>
      <c r="P208">
        <v>242.51</v>
      </c>
    </row>
    <row r="209" spans="1:16" x14ac:dyDescent="0.35">
      <c r="A209" t="s">
        <v>7</v>
      </c>
      <c r="B209" t="s">
        <v>1</v>
      </c>
      <c r="C209">
        <v>1</v>
      </c>
      <c r="D209">
        <v>1985</v>
      </c>
      <c r="E209" s="4">
        <v>13900</v>
      </c>
      <c r="F209">
        <v>62</v>
      </c>
      <c r="G209">
        <v>1998</v>
      </c>
      <c r="H209" s="1">
        <v>35415</v>
      </c>
      <c r="I209" s="1">
        <v>35765</v>
      </c>
      <c r="J209" s="1">
        <v>35793</v>
      </c>
      <c r="K209">
        <v>147.34</v>
      </c>
      <c r="L209">
        <v>125.84</v>
      </c>
      <c r="M209">
        <v>273.18</v>
      </c>
      <c r="N209">
        <v>119.79</v>
      </c>
      <c r="O209">
        <v>62.92</v>
      </c>
      <c r="P209">
        <v>182.71</v>
      </c>
    </row>
    <row r="210" spans="1:16" x14ac:dyDescent="0.35">
      <c r="A210" t="s">
        <v>7</v>
      </c>
      <c r="B210" t="s">
        <v>10</v>
      </c>
      <c r="C210">
        <v>1</v>
      </c>
      <c r="D210">
        <v>2325</v>
      </c>
      <c r="E210" s="4">
        <v>13952</v>
      </c>
      <c r="F210">
        <v>7161</v>
      </c>
      <c r="G210">
        <v>1997</v>
      </c>
      <c r="H210" s="1">
        <v>35416</v>
      </c>
      <c r="I210" s="1">
        <v>35488</v>
      </c>
      <c r="J210" s="1">
        <v>35692</v>
      </c>
      <c r="K210">
        <v>168.07</v>
      </c>
      <c r="L210">
        <v>579.77</v>
      </c>
      <c r="M210">
        <v>747.84</v>
      </c>
      <c r="N210">
        <v>128.07</v>
      </c>
      <c r="O210">
        <v>289.89</v>
      </c>
      <c r="P210">
        <v>417.96</v>
      </c>
    </row>
    <row r="211" spans="1:16" x14ac:dyDescent="0.35">
      <c r="A211" t="s">
        <v>7</v>
      </c>
      <c r="B211" t="s">
        <v>9</v>
      </c>
      <c r="C211">
        <v>1</v>
      </c>
      <c r="D211">
        <v>2325</v>
      </c>
      <c r="E211" s="4">
        <v>13952</v>
      </c>
      <c r="F211">
        <v>439</v>
      </c>
      <c r="G211">
        <v>1997</v>
      </c>
      <c r="H211" s="1">
        <v>35416</v>
      </c>
      <c r="I211" s="1">
        <v>35488</v>
      </c>
      <c r="J211" s="1">
        <v>35504</v>
      </c>
      <c r="K211">
        <v>72.03</v>
      </c>
      <c r="L211">
        <v>648</v>
      </c>
      <c r="M211">
        <v>720.03</v>
      </c>
      <c r="N211">
        <v>72.03</v>
      </c>
      <c r="O211">
        <v>154</v>
      </c>
      <c r="P211">
        <v>226.03</v>
      </c>
    </row>
    <row r="212" spans="1:16" x14ac:dyDescent="0.35">
      <c r="A212" t="s">
        <v>30</v>
      </c>
      <c r="B212" t="s">
        <v>28</v>
      </c>
      <c r="C212">
        <v>1</v>
      </c>
      <c r="D212">
        <v>1958</v>
      </c>
      <c r="E212" s="4">
        <v>13727</v>
      </c>
      <c r="F212">
        <v>659</v>
      </c>
      <c r="G212">
        <v>1997</v>
      </c>
      <c r="H212" s="1">
        <v>35416</v>
      </c>
      <c r="I212" s="1">
        <v>35543</v>
      </c>
      <c r="J212" s="1">
        <v>35502</v>
      </c>
      <c r="K212">
        <v>118.7</v>
      </c>
      <c r="L212">
        <v>215.68</v>
      </c>
      <c r="M212">
        <v>334.38</v>
      </c>
      <c r="N212">
        <v>118.7</v>
      </c>
      <c r="O212">
        <v>107.84</v>
      </c>
      <c r="P212">
        <v>226.54</v>
      </c>
    </row>
    <row r="213" spans="1:16" x14ac:dyDescent="0.35">
      <c r="A213" t="s">
        <v>7</v>
      </c>
      <c r="B213" t="s">
        <v>1</v>
      </c>
      <c r="C213">
        <v>1</v>
      </c>
      <c r="D213">
        <v>1985</v>
      </c>
      <c r="E213" s="4">
        <v>13966</v>
      </c>
      <c r="F213">
        <v>61</v>
      </c>
      <c r="G213">
        <v>1998</v>
      </c>
      <c r="H213" s="1">
        <v>35417</v>
      </c>
      <c r="I213" s="1">
        <v>35765</v>
      </c>
      <c r="J213" s="1">
        <v>35794</v>
      </c>
      <c r="K213">
        <v>49.11</v>
      </c>
      <c r="L213">
        <v>125.84</v>
      </c>
      <c r="M213">
        <v>174.95</v>
      </c>
      <c r="N213">
        <v>39.93</v>
      </c>
      <c r="O213">
        <v>62.92</v>
      </c>
      <c r="P213">
        <v>102.85</v>
      </c>
    </row>
    <row r="214" spans="1:16" x14ac:dyDescent="0.35">
      <c r="A214" t="s">
        <v>7</v>
      </c>
      <c r="B214" t="s">
        <v>10</v>
      </c>
      <c r="C214">
        <v>1</v>
      </c>
      <c r="D214">
        <v>2255</v>
      </c>
      <c r="E214" s="4">
        <v>13883</v>
      </c>
      <c r="F214">
        <v>600</v>
      </c>
      <c r="G214">
        <v>1997</v>
      </c>
      <c r="H214" s="1">
        <v>35418</v>
      </c>
      <c r="I214" s="1">
        <v>35272</v>
      </c>
      <c r="J214" s="1">
        <v>35578</v>
      </c>
      <c r="K214">
        <v>100.79</v>
      </c>
      <c r="L214">
        <v>96.35</v>
      </c>
      <c r="M214">
        <v>197.14</v>
      </c>
      <c r="N214">
        <v>181.88</v>
      </c>
      <c r="O214">
        <v>48.18</v>
      </c>
      <c r="P214">
        <v>230.06</v>
      </c>
    </row>
    <row r="215" spans="1:16" x14ac:dyDescent="0.35">
      <c r="A215" t="s">
        <v>18</v>
      </c>
      <c r="B215" t="s">
        <v>2</v>
      </c>
      <c r="C215">
        <v>1</v>
      </c>
      <c r="D215">
        <v>557</v>
      </c>
      <c r="E215" s="4">
        <v>10840</v>
      </c>
      <c r="F215">
        <v>361</v>
      </c>
      <c r="G215">
        <v>1997</v>
      </c>
      <c r="H215" s="1">
        <v>35429</v>
      </c>
      <c r="I215" s="1">
        <v>35202</v>
      </c>
      <c r="J215" s="1">
        <v>35429</v>
      </c>
      <c r="K215">
        <v>154.91</v>
      </c>
      <c r="L215">
        <v>330.64</v>
      </c>
      <c r="M215">
        <v>485.55</v>
      </c>
      <c r="N215">
        <v>154.91</v>
      </c>
      <c r="O215">
        <v>0</v>
      </c>
      <c r="P215">
        <v>154.91</v>
      </c>
    </row>
    <row r="216" spans="1:16" x14ac:dyDescent="0.35">
      <c r="H216" s="1"/>
      <c r="I216" s="1"/>
      <c r="J216" s="1"/>
    </row>
    <row r="217" spans="1:16" x14ac:dyDescent="0.35">
      <c r="A217" t="s">
        <v>7</v>
      </c>
      <c r="B217" t="s">
        <v>14</v>
      </c>
      <c r="C217">
        <v>1</v>
      </c>
      <c r="D217">
        <v>2209</v>
      </c>
      <c r="E217" s="4">
        <v>14011</v>
      </c>
      <c r="F217">
        <v>606</v>
      </c>
      <c r="G217">
        <v>1998</v>
      </c>
      <c r="H217" s="1">
        <v>35433</v>
      </c>
      <c r="I217" s="1">
        <v>35621</v>
      </c>
      <c r="J217" s="1">
        <v>35944</v>
      </c>
      <c r="K217">
        <v>23.75</v>
      </c>
      <c r="L217">
        <v>210.41</v>
      </c>
      <c r="M217">
        <v>234.16</v>
      </c>
      <c r="N217">
        <v>23.75</v>
      </c>
      <c r="O217">
        <v>105.21</v>
      </c>
      <c r="P217">
        <v>128.96</v>
      </c>
    </row>
    <row r="218" spans="1:16" x14ac:dyDescent="0.35">
      <c r="A218" t="s">
        <v>7</v>
      </c>
      <c r="B218" t="s">
        <v>2</v>
      </c>
      <c r="C218">
        <v>1</v>
      </c>
      <c r="D218">
        <v>2209</v>
      </c>
      <c r="E218" s="4">
        <v>14011</v>
      </c>
      <c r="F218">
        <v>606</v>
      </c>
      <c r="G218">
        <v>1998</v>
      </c>
      <c r="H218" s="1">
        <v>35433</v>
      </c>
      <c r="I218" s="1">
        <v>35621</v>
      </c>
      <c r="J218" s="1">
        <v>35944</v>
      </c>
      <c r="K218">
        <v>23.75</v>
      </c>
      <c r="L218">
        <v>210.41</v>
      </c>
      <c r="M218">
        <v>234.16</v>
      </c>
      <c r="N218">
        <v>23.75</v>
      </c>
      <c r="O218">
        <v>105.21</v>
      </c>
      <c r="P218">
        <v>128.96</v>
      </c>
    </row>
    <row r="219" spans="1:16" x14ac:dyDescent="0.35">
      <c r="A219" t="s">
        <v>30</v>
      </c>
      <c r="B219" t="s">
        <v>9</v>
      </c>
      <c r="C219">
        <v>1</v>
      </c>
      <c r="D219">
        <v>2209</v>
      </c>
      <c r="E219" s="4">
        <v>14011</v>
      </c>
      <c r="F219">
        <v>312</v>
      </c>
      <c r="G219">
        <v>1998</v>
      </c>
      <c r="H219" s="1">
        <v>35433</v>
      </c>
      <c r="I219" s="1">
        <v>35621</v>
      </c>
      <c r="J219" s="1">
        <v>35832</v>
      </c>
      <c r="K219">
        <v>90.1</v>
      </c>
      <c r="L219">
        <v>1741.22</v>
      </c>
      <c r="M219">
        <v>1831.32</v>
      </c>
      <c r="N219">
        <v>90.1</v>
      </c>
      <c r="O219">
        <v>870.61</v>
      </c>
      <c r="P219">
        <v>960.71</v>
      </c>
    </row>
    <row r="220" spans="1:16" x14ac:dyDescent="0.35">
      <c r="A220" t="s">
        <v>7</v>
      </c>
      <c r="B220" t="s">
        <v>10</v>
      </c>
      <c r="C220">
        <v>1</v>
      </c>
      <c r="D220">
        <v>2239</v>
      </c>
      <c r="E220" s="4" t="s">
        <v>46</v>
      </c>
      <c r="F220">
        <v>7394</v>
      </c>
      <c r="G220">
        <v>1997</v>
      </c>
      <c r="H220" s="1">
        <v>35437</v>
      </c>
      <c r="I220" s="1">
        <v>35489</v>
      </c>
      <c r="J220" s="1">
        <v>35684</v>
      </c>
      <c r="K220">
        <v>233.03</v>
      </c>
      <c r="L220">
        <v>1491.44</v>
      </c>
      <c r="M220">
        <v>1724.47</v>
      </c>
      <c r="N220">
        <v>233.03</v>
      </c>
      <c r="O220">
        <v>499.13</v>
      </c>
      <c r="P220">
        <v>732.16</v>
      </c>
    </row>
    <row r="221" spans="1:16" x14ac:dyDescent="0.35">
      <c r="A221" t="s">
        <v>7</v>
      </c>
      <c r="B221" t="s">
        <v>2</v>
      </c>
      <c r="C221">
        <v>1</v>
      </c>
      <c r="D221">
        <v>2277</v>
      </c>
      <c r="E221" s="4">
        <v>14045</v>
      </c>
      <c r="F221">
        <v>7486</v>
      </c>
      <c r="G221">
        <v>1998</v>
      </c>
      <c r="H221" s="1">
        <v>35438</v>
      </c>
      <c r="I221" s="1">
        <v>36017</v>
      </c>
      <c r="J221" s="1">
        <v>36017</v>
      </c>
      <c r="K221">
        <v>132.09</v>
      </c>
      <c r="L221">
        <v>403.48</v>
      </c>
      <c r="M221">
        <v>535.57000000000005</v>
      </c>
      <c r="N221">
        <v>132.09</v>
      </c>
      <c r="O221">
        <v>0</v>
      </c>
      <c r="P221">
        <v>132.09</v>
      </c>
    </row>
    <row r="222" spans="1:16" x14ac:dyDescent="0.35">
      <c r="A222" t="s">
        <v>29</v>
      </c>
      <c r="B222" t="s">
        <v>10</v>
      </c>
      <c r="C222">
        <v>1</v>
      </c>
      <c r="D222" t="s">
        <v>47</v>
      </c>
      <c r="E222" s="4">
        <v>14046</v>
      </c>
      <c r="F222">
        <v>857</v>
      </c>
      <c r="G222">
        <v>1997</v>
      </c>
      <c r="H222" s="1">
        <v>35440</v>
      </c>
      <c r="I222" s="1">
        <v>35607</v>
      </c>
      <c r="J222" s="1">
        <v>35607</v>
      </c>
      <c r="K222">
        <v>160.68</v>
      </c>
      <c r="L222">
        <v>281.94</v>
      </c>
      <c r="M222">
        <v>442.62</v>
      </c>
      <c r="N222">
        <v>110.87</v>
      </c>
      <c r="O222">
        <v>140.97</v>
      </c>
      <c r="P222">
        <v>251.84</v>
      </c>
    </row>
    <row r="223" spans="1:16" x14ac:dyDescent="0.35">
      <c r="A223" t="s">
        <v>7</v>
      </c>
      <c r="B223" t="s">
        <v>10</v>
      </c>
      <c r="C223">
        <v>1</v>
      </c>
      <c r="D223">
        <v>2277</v>
      </c>
      <c r="E223" s="4" t="s">
        <v>48</v>
      </c>
      <c r="F223">
        <v>7485</v>
      </c>
      <c r="G223">
        <v>1998</v>
      </c>
      <c r="H223" s="1">
        <v>35446</v>
      </c>
      <c r="I223" s="1">
        <v>36058</v>
      </c>
      <c r="J223" s="1">
        <v>36058</v>
      </c>
      <c r="K223">
        <v>198.14</v>
      </c>
      <c r="L223">
        <v>180.13</v>
      </c>
      <c r="M223">
        <v>378.27</v>
      </c>
      <c r="N223">
        <v>198.14</v>
      </c>
      <c r="O223">
        <v>0</v>
      </c>
      <c r="P223">
        <v>198.14</v>
      </c>
    </row>
    <row r="224" spans="1:16" x14ac:dyDescent="0.35">
      <c r="A224" t="s">
        <v>7</v>
      </c>
      <c r="B224" t="s">
        <v>14</v>
      </c>
      <c r="C224">
        <v>1</v>
      </c>
      <c r="D224">
        <v>2889</v>
      </c>
      <c r="E224" s="4">
        <v>14154</v>
      </c>
      <c r="F224">
        <v>159</v>
      </c>
      <c r="G224">
        <v>1998</v>
      </c>
      <c r="H224" s="1">
        <v>35457</v>
      </c>
      <c r="I224" s="1">
        <v>35767</v>
      </c>
      <c r="J224" s="1">
        <v>35810</v>
      </c>
      <c r="K224">
        <v>148.19999999999999</v>
      </c>
      <c r="L224">
        <v>150</v>
      </c>
      <c r="M224">
        <v>298.2</v>
      </c>
      <c r="N224">
        <v>120.49</v>
      </c>
      <c r="O224">
        <v>75</v>
      </c>
      <c r="P224">
        <v>195.49</v>
      </c>
    </row>
    <row r="225" spans="1:17" x14ac:dyDescent="0.35">
      <c r="A225" t="s">
        <v>7</v>
      </c>
      <c r="B225" t="s">
        <v>9</v>
      </c>
      <c r="C225">
        <v>1</v>
      </c>
      <c r="D225">
        <v>2889</v>
      </c>
      <c r="E225" s="4">
        <v>14154</v>
      </c>
      <c r="F225">
        <v>925</v>
      </c>
      <c r="G225">
        <v>1998</v>
      </c>
      <c r="H225" s="1">
        <v>35457</v>
      </c>
      <c r="I225" s="1">
        <v>35767</v>
      </c>
      <c r="J225" s="1">
        <v>36011</v>
      </c>
      <c r="K225">
        <v>326.32</v>
      </c>
      <c r="L225">
        <v>198</v>
      </c>
      <c r="M225">
        <v>524.32000000000005</v>
      </c>
      <c r="N225">
        <v>265.3</v>
      </c>
      <c r="O225">
        <v>99</v>
      </c>
      <c r="P225">
        <v>364.3</v>
      </c>
    </row>
    <row r="226" spans="1:17" x14ac:dyDescent="0.35">
      <c r="A226" t="s">
        <v>30</v>
      </c>
      <c r="B226" t="s">
        <v>19</v>
      </c>
      <c r="C226">
        <v>1</v>
      </c>
      <c r="D226">
        <v>2129</v>
      </c>
      <c r="E226" s="4">
        <v>14069</v>
      </c>
      <c r="F226">
        <v>753</v>
      </c>
      <c r="G226">
        <v>1998</v>
      </c>
      <c r="H226" s="1">
        <v>35459</v>
      </c>
      <c r="I226" s="1">
        <v>35677</v>
      </c>
      <c r="J226" s="1">
        <v>35968</v>
      </c>
      <c r="K226">
        <v>119.96</v>
      </c>
      <c r="L226">
        <v>75.52</v>
      </c>
      <c r="M226">
        <v>195.48</v>
      </c>
      <c r="N226">
        <v>97.53</v>
      </c>
      <c r="O226">
        <v>37.76</v>
      </c>
      <c r="P226">
        <v>135.29</v>
      </c>
    </row>
    <row r="227" spans="1:17" x14ac:dyDescent="0.35">
      <c r="A227" t="s">
        <v>3</v>
      </c>
      <c r="B227" t="s">
        <v>26</v>
      </c>
      <c r="C227">
        <v>1</v>
      </c>
      <c r="D227">
        <v>3639</v>
      </c>
      <c r="E227" s="4">
        <v>14077</v>
      </c>
      <c r="F227">
        <v>7304</v>
      </c>
      <c r="G227">
        <v>1999</v>
      </c>
      <c r="H227" s="1">
        <v>35459</v>
      </c>
      <c r="I227" s="1">
        <v>36075</v>
      </c>
      <c r="J227" s="1">
        <v>36360</v>
      </c>
      <c r="K227">
        <v>0</v>
      </c>
      <c r="L227">
        <v>207.3</v>
      </c>
      <c r="M227">
        <v>207.3</v>
      </c>
      <c r="N227">
        <v>0</v>
      </c>
      <c r="O227">
        <v>207.3</v>
      </c>
      <c r="P227">
        <v>207.3</v>
      </c>
      <c r="Q227" t="s">
        <v>49</v>
      </c>
    </row>
    <row r="228" spans="1:17" x14ac:dyDescent="0.35">
      <c r="A228" t="s">
        <v>7</v>
      </c>
      <c r="B228" t="s">
        <v>1</v>
      </c>
      <c r="C228">
        <v>1</v>
      </c>
      <c r="D228">
        <v>2397</v>
      </c>
      <c r="E228" s="4" t="s">
        <v>50</v>
      </c>
      <c r="F228">
        <v>548</v>
      </c>
      <c r="G228">
        <v>1998</v>
      </c>
      <c r="H228" s="1">
        <v>35460</v>
      </c>
      <c r="I228" s="1">
        <v>35556</v>
      </c>
      <c r="J228" s="1">
        <v>35858</v>
      </c>
      <c r="K228">
        <v>740.35</v>
      </c>
      <c r="L228">
        <v>1013.52</v>
      </c>
      <c r="M228">
        <v>1753.87</v>
      </c>
      <c r="N228">
        <v>740.35</v>
      </c>
      <c r="O228">
        <v>153.16</v>
      </c>
      <c r="P228">
        <v>893.51</v>
      </c>
    </row>
    <row r="229" spans="1:17" x14ac:dyDescent="0.35">
      <c r="A229" t="s">
        <v>13</v>
      </c>
      <c r="B229" t="s">
        <v>26</v>
      </c>
      <c r="C229">
        <v>1</v>
      </c>
      <c r="D229">
        <v>2355</v>
      </c>
      <c r="E229" s="4">
        <v>14123</v>
      </c>
      <c r="F229">
        <v>8020</v>
      </c>
      <c r="G229">
        <v>1999</v>
      </c>
      <c r="H229" s="1">
        <v>35460</v>
      </c>
      <c r="I229" s="1">
        <v>36413</v>
      </c>
      <c r="J229" s="1">
        <v>36413</v>
      </c>
      <c r="K229">
        <v>216.39</v>
      </c>
      <c r="L229">
        <v>99.71</v>
      </c>
      <c r="M229">
        <v>316.10000000000002</v>
      </c>
      <c r="N229">
        <v>216.39</v>
      </c>
      <c r="O229">
        <v>49.86</v>
      </c>
      <c r="P229">
        <v>266.25</v>
      </c>
      <c r="Q229" t="s">
        <v>51</v>
      </c>
    </row>
    <row r="230" spans="1:17" x14ac:dyDescent="0.35">
      <c r="A230" t="s">
        <v>13</v>
      </c>
      <c r="B230" t="s">
        <v>2</v>
      </c>
      <c r="C230">
        <v>1</v>
      </c>
      <c r="D230">
        <v>2355</v>
      </c>
      <c r="E230" s="4">
        <v>14123</v>
      </c>
      <c r="F230">
        <v>8021</v>
      </c>
      <c r="G230">
        <v>1999</v>
      </c>
      <c r="H230" s="1">
        <v>35460</v>
      </c>
      <c r="I230" s="1">
        <v>36413</v>
      </c>
      <c r="J230" s="1">
        <v>36448</v>
      </c>
      <c r="K230">
        <v>268.86</v>
      </c>
      <c r="L230">
        <v>146.93</v>
      </c>
      <c r="M230">
        <v>415.79</v>
      </c>
      <c r="N230">
        <v>268.86</v>
      </c>
      <c r="O230">
        <v>73.47</v>
      </c>
      <c r="P230">
        <v>342.33</v>
      </c>
      <c r="Q230" t="s">
        <v>52</v>
      </c>
    </row>
    <row r="231" spans="1:17" x14ac:dyDescent="0.35">
      <c r="A231" t="s">
        <v>30</v>
      </c>
      <c r="B231" t="s">
        <v>10</v>
      </c>
      <c r="C231">
        <v>1</v>
      </c>
      <c r="D231">
        <v>1720</v>
      </c>
      <c r="E231" s="4">
        <v>14135</v>
      </c>
      <c r="F231">
        <v>848</v>
      </c>
      <c r="G231">
        <v>1997</v>
      </c>
      <c r="H231" s="1">
        <v>35461</v>
      </c>
      <c r="I231" s="1">
        <v>35564</v>
      </c>
      <c r="J231" s="1">
        <v>35604</v>
      </c>
      <c r="K231">
        <v>211.56</v>
      </c>
      <c r="L231">
        <v>804.2</v>
      </c>
      <c r="M231">
        <v>1015.76</v>
      </c>
      <c r="N231">
        <v>145.97999999999999</v>
      </c>
      <c r="O231">
        <v>402.1</v>
      </c>
      <c r="P231">
        <v>548.08000000000004</v>
      </c>
    </row>
    <row r="232" spans="1:17" x14ac:dyDescent="0.35">
      <c r="A232" t="s">
        <v>30</v>
      </c>
      <c r="B232" t="s">
        <v>28</v>
      </c>
      <c r="C232">
        <v>1</v>
      </c>
      <c r="D232">
        <v>2204</v>
      </c>
      <c r="E232" s="4">
        <v>14135</v>
      </c>
      <c r="F232">
        <v>7279</v>
      </c>
      <c r="G232">
        <v>1997</v>
      </c>
      <c r="H232" s="1">
        <v>35461</v>
      </c>
      <c r="I232" s="1">
        <v>35564</v>
      </c>
      <c r="J232" s="1">
        <v>35676</v>
      </c>
      <c r="K232">
        <v>35.36</v>
      </c>
      <c r="L232">
        <v>101.23</v>
      </c>
      <c r="M232">
        <v>136.59</v>
      </c>
      <c r="N232">
        <v>24.4</v>
      </c>
      <c r="O232">
        <v>50.62</v>
      </c>
      <c r="P232">
        <v>75.02</v>
      </c>
    </row>
    <row r="233" spans="1:17" x14ac:dyDescent="0.35">
      <c r="A233" t="s">
        <v>30</v>
      </c>
      <c r="B233" t="s">
        <v>28</v>
      </c>
      <c r="C233">
        <v>1</v>
      </c>
      <c r="D233">
        <v>1720</v>
      </c>
      <c r="E233" s="4">
        <v>14135</v>
      </c>
      <c r="F233">
        <v>7355</v>
      </c>
      <c r="G233">
        <v>1997</v>
      </c>
      <c r="H233" s="1">
        <v>35461</v>
      </c>
      <c r="I233" s="1">
        <v>35564</v>
      </c>
      <c r="J233" s="1">
        <v>35710</v>
      </c>
      <c r="K233">
        <v>35.35</v>
      </c>
      <c r="L233">
        <v>101.23</v>
      </c>
      <c r="M233">
        <v>136.58000000000001</v>
      </c>
      <c r="N233">
        <v>24.4</v>
      </c>
      <c r="O233">
        <v>50.62</v>
      </c>
      <c r="P233">
        <v>75.02</v>
      </c>
    </row>
    <row r="234" spans="1:17" x14ac:dyDescent="0.35">
      <c r="A234" t="s">
        <v>3</v>
      </c>
      <c r="B234" t="s">
        <v>1</v>
      </c>
      <c r="C234">
        <v>1</v>
      </c>
      <c r="D234">
        <v>2483</v>
      </c>
      <c r="E234" s="4">
        <v>14235</v>
      </c>
      <c r="F234">
        <v>7403</v>
      </c>
      <c r="G234">
        <v>1998</v>
      </c>
      <c r="H234" s="1">
        <v>35461</v>
      </c>
      <c r="I234" s="1">
        <v>35704</v>
      </c>
      <c r="J234" s="1">
        <v>36022</v>
      </c>
      <c r="K234">
        <v>228.16</v>
      </c>
      <c r="L234">
        <v>0</v>
      </c>
      <c r="M234">
        <v>228.16</v>
      </c>
      <c r="N234">
        <v>228.16</v>
      </c>
      <c r="O234">
        <v>0</v>
      </c>
      <c r="P234">
        <v>228.16</v>
      </c>
    </row>
    <row r="235" spans="1:17" x14ac:dyDescent="0.35">
      <c r="A235" t="s">
        <v>7</v>
      </c>
      <c r="B235" t="s">
        <v>9</v>
      </c>
      <c r="C235">
        <v>1</v>
      </c>
      <c r="D235">
        <v>2409</v>
      </c>
      <c r="E235" s="4">
        <v>14160</v>
      </c>
      <c r="F235">
        <v>984</v>
      </c>
      <c r="G235">
        <v>1997</v>
      </c>
      <c r="H235" s="1">
        <v>35465</v>
      </c>
      <c r="I235" s="1">
        <v>35544</v>
      </c>
      <c r="J235" s="1">
        <v>35685</v>
      </c>
      <c r="K235">
        <v>44.53</v>
      </c>
      <c r="L235">
        <v>374.64</v>
      </c>
      <c r="M235">
        <v>419.17</v>
      </c>
      <c r="N235">
        <v>26.72</v>
      </c>
      <c r="O235">
        <v>187.32</v>
      </c>
      <c r="P235">
        <v>214.04</v>
      </c>
    </row>
    <row r="236" spans="1:17" x14ac:dyDescent="0.35">
      <c r="A236" t="s">
        <v>18</v>
      </c>
      <c r="B236" t="s">
        <v>14</v>
      </c>
      <c r="C236">
        <v>1</v>
      </c>
      <c r="D236">
        <v>2308</v>
      </c>
      <c r="E236" s="4">
        <v>14166</v>
      </c>
      <c r="F236">
        <v>980</v>
      </c>
      <c r="G236">
        <v>1997</v>
      </c>
      <c r="H236" s="1">
        <v>35467</v>
      </c>
      <c r="I236" s="1">
        <v>35646</v>
      </c>
      <c r="J236" s="1">
        <v>35646</v>
      </c>
      <c r="K236">
        <v>10</v>
      </c>
      <c r="L236">
        <v>257.57</v>
      </c>
      <c r="M236">
        <v>267.57</v>
      </c>
      <c r="N236">
        <v>6</v>
      </c>
      <c r="O236">
        <v>257.57</v>
      </c>
      <c r="P236">
        <v>263.57</v>
      </c>
    </row>
    <row r="237" spans="1:17" x14ac:dyDescent="0.35">
      <c r="A237" t="s">
        <v>3</v>
      </c>
      <c r="B237" t="s">
        <v>1</v>
      </c>
      <c r="C237">
        <v>1</v>
      </c>
      <c r="D237">
        <v>4309</v>
      </c>
      <c r="E237" s="4">
        <v>14233</v>
      </c>
      <c r="F237">
        <v>7948</v>
      </c>
      <c r="G237">
        <v>1999</v>
      </c>
      <c r="H237" s="1">
        <v>35468</v>
      </c>
      <c r="I237" s="1">
        <v>36397</v>
      </c>
      <c r="J237" s="1">
        <v>36397</v>
      </c>
      <c r="K237">
        <v>3.09</v>
      </c>
      <c r="L237">
        <v>120.93</v>
      </c>
      <c r="M237">
        <v>124.02</v>
      </c>
      <c r="N237">
        <v>2.5099999999999998</v>
      </c>
      <c r="O237">
        <v>120.93</v>
      </c>
      <c r="P237">
        <v>123.44</v>
      </c>
      <c r="Q237" t="s">
        <v>53</v>
      </c>
    </row>
    <row r="238" spans="1:17" x14ac:dyDescent="0.35">
      <c r="A238" t="s">
        <v>30</v>
      </c>
      <c r="B238" t="s">
        <v>2</v>
      </c>
      <c r="C238">
        <v>13</v>
      </c>
      <c r="D238">
        <v>3498</v>
      </c>
      <c r="E238" s="4">
        <v>14067</v>
      </c>
      <c r="F238">
        <v>793</v>
      </c>
      <c r="G238">
        <v>1998</v>
      </c>
      <c r="H238" s="1">
        <v>35472</v>
      </c>
      <c r="I238" s="1">
        <v>35667</v>
      </c>
      <c r="J238" s="1">
        <v>35891</v>
      </c>
      <c r="K238">
        <v>257.67</v>
      </c>
      <c r="L238">
        <v>681.9</v>
      </c>
      <c r="M238">
        <v>939.57</v>
      </c>
      <c r="N238">
        <v>209.49</v>
      </c>
      <c r="O238">
        <v>340.95</v>
      </c>
      <c r="P238">
        <v>550.44000000000005</v>
      </c>
    </row>
    <row r="239" spans="1:17" x14ac:dyDescent="0.35">
      <c r="A239" t="s">
        <v>7</v>
      </c>
      <c r="B239" t="s">
        <v>10</v>
      </c>
      <c r="C239">
        <v>1</v>
      </c>
      <c r="D239">
        <v>2344</v>
      </c>
      <c r="E239" s="4">
        <v>14263</v>
      </c>
      <c r="F239">
        <v>11</v>
      </c>
      <c r="G239">
        <v>1998</v>
      </c>
      <c r="H239" s="1">
        <v>35474</v>
      </c>
      <c r="I239" t="s">
        <v>22</v>
      </c>
      <c r="J239" s="1">
        <v>35720</v>
      </c>
      <c r="K239">
        <v>39</v>
      </c>
      <c r="L239">
        <v>251.68</v>
      </c>
      <c r="M239">
        <v>290.68</v>
      </c>
      <c r="N239">
        <v>31.71</v>
      </c>
      <c r="O239">
        <v>125.84</v>
      </c>
      <c r="P239">
        <v>157.55000000000001</v>
      </c>
    </row>
    <row r="240" spans="1:17" x14ac:dyDescent="0.35">
      <c r="A240" t="s">
        <v>7</v>
      </c>
      <c r="B240" t="s">
        <v>11</v>
      </c>
      <c r="C240">
        <v>1</v>
      </c>
      <c r="D240">
        <v>2344</v>
      </c>
      <c r="E240" s="4">
        <v>14263</v>
      </c>
      <c r="F240">
        <v>642</v>
      </c>
      <c r="G240">
        <v>1998</v>
      </c>
      <c r="H240" s="1">
        <v>35474</v>
      </c>
      <c r="I240" s="1">
        <v>35719</v>
      </c>
      <c r="J240" s="1">
        <v>35959</v>
      </c>
      <c r="K240">
        <v>276.23</v>
      </c>
      <c r="L240">
        <v>75.52</v>
      </c>
      <c r="M240">
        <v>351.75</v>
      </c>
      <c r="N240">
        <v>224.58</v>
      </c>
      <c r="O240">
        <v>37.76</v>
      </c>
      <c r="P240">
        <v>262.33999999999997</v>
      </c>
    </row>
    <row r="241" spans="1:18" x14ac:dyDescent="0.35">
      <c r="A241" t="s">
        <v>7</v>
      </c>
      <c r="B241" t="s">
        <v>2</v>
      </c>
      <c r="C241">
        <v>1</v>
      </c>
      <c r="D241">
        <v>2397</v>
      </c>
      <c r="E241" s="4">
        <v>14258</v>
      </c>
      <c r="F241">
        <v>678</v>
      </c>
      <c r="G241">
        <v>1998</v>
      </c>
      <c r="H241" s="1">
        <v>35474</v>
      </c>
      <c r="I241" s="1">
        <v>35556</v>
      </c>
      <c r="J241" s="1">
        <v>35930</v>
      </c>
      <c r="K241">
        <v>239.2</v>
      </c>
      <c r="L241">
        <v>658.12</v>
      </c>
      <c r="M241">
        <v>897.32</v>
      </c>
      <c r="N241">
        <v>239.2</v>
      </c>
      <c r="O241">
        <v>131.28</v>
      </c>
      <c r="P241">
        <v>370.48</v>
      </c>
    </row>
    <row r="242" spans="1:18" x14ac:dyDescent="0.35">
      <c r="A242" t="s">
        <v>7</v>
      </c>
      <c r="B242" t="s">
        <v>9</v>
      </c>
      <c r="C242">
        <v>1</v>
      </c>
      <c r="D242">
        <v>2473</v>
      </c>
      <c r="E242" s="4">
        <v>14296</v>
      </c>
      <c r="F242">
        <v>679</v>
      </c>
      <c r="G242">
        <v>1998</v>
      </c>
      <c r="H242" s="1">
        <v>35479</v>
      </c>
      <c r="I242" s="1">
        <v>35600</v>
      </c>
      <c r="J242" s="1">
        <v>35933</v>
      </c>
      <c r="K242">
        <v>81.08</v>
      </c>
      <c r="L242">
        <v>807.6</v>
      </c>
      <c r="M242">
        <v>888.68</v>
      </c>
      <c r="N242">
        <v>81.08</v>
      </c>
      <c r="O242">
        <v>240.68</v>
      </c>
      <c r="P242">
        <v>321.76</v>
      </c>
    </row>
    <row r="243" spans="1:18" x14ac:dyDescent="0.35">
      <c r="A243" t="s">
        <v>7</v>
      </c>
      <c r="B243" t="s">
        <v>10</v>
      </c>
      <c r="C243">
        <v>1</v>
      </c>
      <c r="D243">
        <v>2523</v>
      </c>
      <c r="E243" s="4" t="s">
        <v>54</v>
      </c>
      <c r="F243">
        <v>388</v>
      </c>
      <c r="G243">
        <v>1998</v>
      </c>
      <c r="H243" s="1">
        <v>35482</v>
      </c>
      <c r="I243" s="1">
        <v>35692</v>
      </c>
      <c r="J243" s="1">
        <v>35824</v>
      </c>
      <c r="K243">
        <v>0</v>
      </c>
      <c r="L243">
        <v>184.5</v>
      </c>
      <c r="M243">
        <v>184.5</v>
      </c>
      <c r="N243">
        <v>0</v>
      </c>
      <c r="O243">
        <v>92.25</v>
      </c>
      <c r="P243">
        <v>92.25</v>
      </c>
    </row>
    <row r="244" spans="1:18" x14ac:dyDescent="0.35">
      <c r="A244" t="s">
        <v>7</v>
      </c>
      <c r="B244" t="s">
        <v>9</v>
      </c>
      <c r="C244">
        <v>1</v>
      </c>
      <c r="D244">
        <v>2321</v>
      </c>
      <c r="E244" s="4">
        <v>14386</v>
      </c>
      <c r="F244">
        <v>491</v>
      </c>
      <c r="G244">
        <v>1998</v>
      </c>
      <c r="H244" s="1">
        <v>35487</v>
      </c>
      <c r="I244" s="1">
        <v>35915</v>
      </c>
      <c r="J244" s="1">
        <v>35921</v>
      </c>
      <c r="K244">
        <v>235.55</v>
      </c>
      <c r="L244">
        <v>226.56</v>
      </c>
      <c r="M244">
        <v>462.11</v>
      </c>
      <c r="N244">
        <v>191.5</v>
      </c>
      <c r="O244">
        <v>113.28</v>
      </c>
      <c r="P244">
        <v>304.77999999999997</v>
      </c>
    </row>
    <row r="245" spans="1:18" x14ac:dyDescent="0.35">
      <c r="A245" t="s">
        <v>7</v>
      </c>
      <c r="B245" t="s">
        <v>26</v>
      </c>
      <c r="C245">
        <v>1</v>
      </c>
      <c r="D245">
        <v>2321</v>
      </c>
      <c r="E245" s="4" t="s">
        <v>55</v>
      </c>
      <c r="F245">
        <v>813</v>
      </c>
      <c r="G245">
        <v>1998</v>
      </c>
      <c r="H245" s="1">
        <v>35488</v>
      </c>
      <c r="I245" s="1">
        <v>35927</v>
      </c>
      <c r="J245" s="1">
        <v>35993</v>
      </c>
      <c r="K245">
        <v>98.22</v>
      </c>
      <c r="L245">
        <v>151.04</v>
      </c>
      <c r="M245">
        <v>249.26</v>
      </c>
      <c r="N245">
        <v>79.849999999999994</v>
      </c>
      <c r="O245">
        <v>75.52</v>
      </c>
      <c r="P245">
        <v>155.37</v>
      </c>
    </row>
    <row r="246" spans="1:18" x14ac:dyDescent="0.35">
      <c r="A246" t="s">
        <v>7</v>
      </c>
      <c r="B246" t="s">
        <v>26</v>
      </c>
      <c r="C246">
        <v>1</v>
      </c>
      <c r="D246">
        <v>2321</v>
      </c>
      <c r="E246" s="4">
        <v>14389</v>
      </c>
      <c r="F246">
        <v>816</v>
      </c>
      <c r="G246">
        <v>1998</v>
      </c>
      <c r="H246" s="1">
        <v>35488</v>
      </c>
      <c r="I246" s="1">
        <v>35927</v>
      </c>
      <c r="J246" s="1">
        <v>35984</v>
      </c>
      <c r="K246">
        <v>147.34</v>
      </c>
      <c r="L246">
        <v>75.52</v>
      </c>
      <c r="M246">
        <v>222.86</v>
      </c>
      <c r="N246">
        <v>119.79</v>
      </c>
      <c r="O246">
        <v>37.76</v>
      </c>
      <c r="P246">
        <v>157.55000000000001</v>
      </c>
    </row>
    <row r="247" spans="1:18" x14ac:dyDescent="0.35">
      <c r="A247" t="s">
        <v>7</v>
      </c>
      <c r="B247" t="s">
        <v>9</v>
      </c>
      <c r="C247">
        <v>1</v>
      </c>
      <c r="D247">
        <v>2567</v>
      </c>
      <c r="E247" s="4">
        <v>14395</v>
      </c>
      <c r="F247">
        <v>935</v>
      </c>
      <c r="G247">
        <v>1997</v>
      </c>
      <c r="H247" s="1">
        <v>35488</v>
      </c>
      <c r="I247" s="1">
        <v>35559</v>
      </c>
      <c r="J247" s="1">
        <v>35615</v>
      </c>
      <c r="K247">
        <v>69.87</v>
      </c>
      <c r="L247">
        <v>438.37</v>
      </c>
      <c r="M247">
        <v>508.24</v>
      </c>
      <c r="N247">
        <v>69.87</v>
      </c>
      <c r="O247">
        <v>96.25</v>
      </c>
      <c r="P247">
        <v>166.12</v>
      </c>
    </row>
    <row r="248" spans="1:18" x14ac:dyDescent="0.35">
      <c r="A248" t="s">
        <v>7</v>
      </c>
      <c r="B248" t="s">
        <v>9</v>
      </c>
      <c r="C248">
        <v>1</v>
      </c>
      <c r="D248">
        <v>2567</v>
      </c>
      <c r="E248" s="4">
        <v>14396</v>
      </c>
      <c r="F248">
        <v>936</v>
      </c>
      <c r="G248">
        <v>1997</v>
      </c>
      <c r="H248" s="1">
        <v>35488</v>
      </c>
      <c r="I248" s="1">
        <v>35559</v>
      </c>
      <c r="J248" s="1">
        <v>35615</v>
      </c>
      <c r="K248">
        <v>49.01</v>
      </c>
      <c r="L248">
        <v>419.12</v>
      </c>
      <c r="M248">
        <v>468.13</v>
      </c>
      <c r="N248">
        <v>49.01</v>
      </c>
      <c r="O248">
        <v>96.25</v>
      </c>
      <c r="P248">
        <v>145.26</v>
      </c>
    </row>
    <row r="249" spans="1:18" x14ac:dyDescent="0.35">
      <c r="A249" t="s">
        <v>30</v>
      </c>
      <c r="B249" t="s">
        <v>9</v>
      </c>
      <c r="C249">
        <v>1</v>
      </c>
      <c r="D249">
        <v>1776</v>
      </c>
      <c r="E249" s="4">
        <v>13527</v>
      </c>
      <c r="F249">
        <v>370</v>
      </c>
      <c r="G249">
        <v>1998</v>
      </c>
      <c r="H249" s="1">
        <v>35489</v>
      </c>
      <c r="I249" s="1">
        <v>35793</v>
      </c>
      <c r="J249" s="1">
        <v>35828</v>
      </c>
      <c r="K249">
        <v>368.3</v>
      </c>
      <c r="L249">
        <v>151.04</v>
      </c>
      <c r="M249">
        <v>519.34</v>
      </c>
      <c r="N249">
        <v>299.43</v>
      </c>
      <c r="O249">
        <v>75.52</v>
      </c>
      <c r="P249">
        <v>374.95</v>
      </c>
    </row>
    <row r="250" spans="1:18" x14ac:dyDescent="0.35">
      <c r="A250" t="s">
        <v>7</v>
      </c>
      <c r="B250" t="s">
        <v>1</v>
      </c>
      <c r="C250">
        <v>1</v>
      </c>
      <c r="D250">
        <v>2552</v>
      </c>
      <c r="E250" s="4">
        <v>14394</v>
      </c>
      <c r="F250">
        <v>873</v>
      </c>
      <c r="G250">
        <v>1998</v>
      </c>
      <c r="H250" s="1">
        <v>35493</v>
      </c>
      <c r="I250" s="1">
        <v>35838</v>
      </c>
      <c r="J250" s="1">
        <v>35958</v>
      </c>
      <c r="K250">
        <v>0</v>
      </c>
      <c r="L250">
        <v>387.16</v>
      </c>
      <c r="M250">
        <v>387.16</v>
      </c>
      <c r="N250">
        <v>0</v>
      </c>
      <c r="O250">
        <v>153.16</v>
      </c>
      <c r="P250">
        <v>153.16</v>
      </c>
    </row>
    <row r="251" spans="1:18" x14ac:dyDescent="0.35">
      <c r="A251" t="s">
        <v>7</v>
      </c>
      <c r="B251" t="s">
        <v>1</v>
      </c>
      <c r="C251">
        <v>1</v>
      </c>
      <c r="D251">
        <v>2552</v>
      </c>
      <c r="E251" s="4">
        <v>14394</v>
      </c>
      <c r="F251">
        <v>7118</v>
      </c>
      <c r="G251">
        <v>1998</v>
      </c>
      <c r="H251" s="1">
        <v>35493</v>
      </c>
      <c r="I251" s="1">
        <v>35838</v>
      </c>
      <c r="J251" s="1">
        <v>35948</v>
      </c>
      <c r="K251">
        <v>302.43</v>
      </c>
      <c r="L251">
        <v>353.85</v>
      </c>
      <c r="M251">
        <v>656.28</v>
      </c>
      <c r="N251">
        <v>302.43</v>
      </c>
      <c r="O251">
        <v>153.16</v>
      </c>
      <c r="P251">
        <v>455.59</v>
      </c>
    </row>
    <row r="252" spans="1:18" x14ac:dyDescent="0.35">
      <c r="A252" t="s">
        <v>30</v>
      </c>
      <c r="B252" t="s">
        <v>2</v>
      </c>
      <c r="C252">
        <v>1</v>
      </c>
      <c r="D252">
        <v>2467</v>
      </c>
      <c r="E252" s="4">
        <v>14272</v>
      </c>
      <c r="F252">
        <v>917</v>
      </c>
      <c r="G252">
        <v>1999</v>
      </c>
      <c r="H252" s="1">
        <v>35493</v>
      </c>
      <c r="I252" s="1">
        <v>36259</v>
      </c>
      <c r="J252" s="1">
        <v>36326</v>
      </c>
      <c r="K252">
        <v>181.76</v>
      </c>
      <c r="L252">
        <v>94.4</v>
      </c>
      <c r="M252">
        <v>276.16000000000003</v>
      </c>
      <c r="N252">
        <v>147.77000000000001</v>
      </c>
      <c r="O252">
        <v>47.2</v>
      </c>
      <c r="P252">
        <v>194.97</v>
      </c>
      <c r="Q252" t="s">
        <v>56</v>
      </c>
      <c r="R252" t="s">
        <v>57</v>
      </c>
    </row>
    <row r="253" spans="1:18" x14ac:dyDescent="0.35">
      <c r="A253" t="s">
        <v>7</v>
      </c>
      <c r="B253" t="s">
        <v>1</v>
      </c>
      <c r="C253">
        <v>1</v>
      </c>
      <c r="D253">
        <v>2552</v>
      </c>
      <c r="E253" s="4">
        <v>14428</v>
      </c>
      <c r="F253">
        <v>7117</v>
      </c>
      <c r="G253">
        <v>1998</v>
      </c>
      <c r="H253" s="1">
        <v>35496</v>
      </c>
      <c r="I253" s="1">
        <v>35783</v>
      </c>
      <c r="J253" s="1">
        <v>35998</v>
      </c>
      <c r="K253">
        <v>164.14</v>
      </c>
      <c r="L253">
        <v>804.72</v>
      </c>
      <c r="M253">
        <v>968.86</v>
      </c>
      <c r="N253">
        <v>164.14</v>
      </c>
      <c r="O253">
        <v>393.84</v>
      </c>
      <c r="P253">
        <v>557.98</v>
      </c>
    </row>
    <row r="254" spans="1:18" x14ac:dyDescent="0.35">
      <c r="A254" t="s">
        <v>7</v>
      </c>
      <c r="B254" t="s">
        <v>1</v>
      </c>
      <c r="C254">
        <v>1</v>
      </c>
      <c r="D254">
        <v>2552</v>
      </c>
      <c r="E254" s="4">
        <v>14427</v>
      </c>
      <c r="F254">
        <v>773</v>
      </c>
      <c r="G254">
        <v>1998</v>
      </c>
      <c r="H254" s="1">
        <v>35496</v>
      </c>
      <c r="I254" s="1">
        <v>35783</v>
      </c>
      <c r="J254" s="1">
        <v>35954</v>
      </c>
      <c r="K254">
        <v>109.19</v>
      </c>
      <c r="L254">
        <v>294.88</v>
      </c>
      <c r="M254">
        <v>404.07</v>
      </c>
      <c r="N254">
        <v>109.19</v>
      </c>
      <c r="O254">
        <v>94.81</v>
      </c>
      <c r="P254">
        <v>204</v>
      </c>
    </row>
    <row r="255" spans="1:18" x14ac:dyDescent="0.35">
      <c r="A255" t="s">
        <v>7</v>
      </c>
      <c r="B255" t="s">
        <v>1</v>
      </c>
      <c r="C255">
        <v>1</v>
      </c>
      <c r="D255">
        <v>2552</v>
      </c>
      <c r="E255" s="4">
        <v>14427</v>
      </c>
      <c r="F255">
        <v>587</v>
      </c>
      <c r="G255">
        <v>1999</v>
      </c>
      <c r="H255" s="1">
        <v>35496</v>
      </c>
      <c r="I255" s="1">
        <v>35783</v>
      </c>
      <c r="J255" s="1">
        <v>36122</v>
      </c>
      <c r="K255">
        <v>333.66</v>
      </c>
      <c r="L255">
        <v>627.15</v>
      </c>
      <c r="M255">
        <v>960.81</v>
      </c>
      <c r="N255">
        <v>333.66</v>
      </c>
      <c r="O255">
        <v>313.57</v>
      </c>
      <c r="P255">
        <v>647.23</v>
      </c>
    </row>
    <row r="256" spans="1:18" x14ac:dyDescent="0.35">
      <c r="A256" t="s">
        <v>7</v>
      </c>
      <c r="B256" t="s">
        <v>26</v>
      </c>
      <c r="C256">
        <v>1</v>
      </c>
      <c r="D256">
        <v>2418</v>
      </c>
      <c r="E256" s="4">
        <v>14438</v>
      </c>
      <c r="F256">
        <v>822</v>
      </c>
      <c r="G256">
        <v>1998</v>
      </c>
      <c r="H256" s="1">
        <v>35496</v>
      </c>
      <c r="I256" s="1">
        <v>35913</v>
      </c>
      <c r="J256" s="1">
        <v>35976</v>
      </c>
      <c r="K256">
        <v>92.08</v>
      </c>
      <c r="L256">
        <v>56.64</v>
      </c>
      <c r="M256">
        <v>148.72</v>
      </c>
      <c r="N256">
        <v>74.86</v>
      </c>
      <c r="O256">
        <v>28.32</v>
      </c>
      <c r="P256">
        <v>103.18</v>
      </c>
    </row>
    <row r="257" spans="1:16" x14ac:dyDescent="0.35">
      <c r="A257" t="s">
        <v>7</v>
      </c>
      <c r="B257" t="s">
        <v>1</v>
      </c>
      <c r="C257">
        <v>1</v>
      </c>
      <c r="D257">
        <v>2418</v>
      </c>
      <c r="E257" s="4" t="s">
        <v>58</v>
      </c>
      <c r="F257">
        <v>755</v>
      </c>
      <c r="G257">
        <v>1998</v>
      </c>
      <c r="H257" s="1">
        <v>35500</v>
      </c>
      <c r="I257" t="s">
        <v>22</v>
      </c>
      <c r="J257" s="1">
        <v>35924</v>
      </c>
      <c r="K257">
        <v>552.45000000000005</v>
      </c>
      <c r="L257">
        <v>151.04</v>
      </c>
      <c r="M257">
        <v>703.49</v>
      </c>
      <c r="N257">
        <v>449.15</v>
      </c>
      <c r="O257">
        <v>75.52</v>
      </c>
      <c r="P257">
        <v>524.66999999999996</v>
      </c>
    </row>
    <row r="258" spans="1:16" x14ac:dyDescent="0.35">
      <c r="A258" t="s">
        <v>7</v>
      </c>
      <c r="B258" t="s">
        <v>9</v>
      </c>
      <c r="C258">
        <v>1</v>
      </c>
      <c r="D258">
        <v>2418</v>
      </c>
      <c r="E258" s="4" t="s">
        <v>59</v>
      </c>
      <c r="F258">
        <v>247</v>
      </c>
      <c r="G258">
        <v>1999</v>
      </c>
      <c r="H258" s="1">
        <v>35500</v>
      </c>
      <c r="I258" s="1">
        <v>35913</v>
      </c>
      <c r="J258" s="1">
        <v>36192</v>
      </c>
      <c r="K258">
        <v>246.63</v>
      </c>
      <c r="L258">
        <v>151.04</v>
      </c>
      <c r="M258">
        <v>397.67</v>
      </c>
      <c r="N258">
        <v>200.51</v>
      </c>
      <c r="O258">
        <v>75.52</v>
      </c>
      <c r="P258">
        <v>276.02999999999997</v>
      </c>
    </row>
    <row r="259" spans="1:16" x14ac:dyDescent="0.35">
      <c r="A259" t="s">
        <v>7</v>
      </c>
      <c r="B259" t="s">
        <v>26</v>
      </c>
      <c r="C259">
        <v>1</v>
      </c>
      <c r="D259">
        <v>2418</v>
      </c>
      <c r="E259" s="4">
        <v>14462</v>
      </c>
      <c r="F259">
        <v>818</v>
      </c>
      <c r="G259">
        <v>1998</v>
      </c>
      <c r="H259" s="1">
        <v>35501</v>
      </c>
      <c r="I259" s="1">
        <v>35913</v>
      </c>
      <c r="J259" s="1">
        <v>35975</v>
      </c>
      <c r="K259">
        <v>184.15</v>
      </c>
      <c r="L259">
        <v>151.04</v>
      </c>
      <c r="M259">
        <v>335.19</v>
      </c>
      <c r="N259">
        <v>149.72</v>
      </c>
      <c r="O259">
        <v>75.52</v>
      </c>
      <c r="P259">
        <v>225.24</v>
      </c>
    </row>
    <row r="260" spans="1:16" x14ac:dyDescent="0.35">
      <c r="A260" t="s">
        <v>7</v>
      </c>
      <c r="B260" t="s">
        <v>9</v>
      </c>
      <c r="C260">
        <v>1</v>
      </c>
      <c r="D260">
        <v>2527</v>
      </c>
      <c r="E260" s="4">
        <v>14470</v>
      </c>
      <c r="F260">
        <v>77</v>
      </c>
      <c r="G260">
        <v>1999</v>
      </c>
      <c r="H260" s="1">
        <v>35502</v>
      </c>
      <c r="I260" s="1">
        <v>35826</v>
      </c>
      <c r="J260" s="1">
        <v>36044</v>
      </c>
      <c r="K260">
        <v>1190</v>
      </c>
      <c r="L260">
        <v>1872</v>
      </c>
      <c r="M260">
        <v>3062</v>
      </c>
      <c r="N260">
        <v>967.48</v>
      </c>
      <c r="O260">
        <v>0</v>
      </c>
      <c r="P260">
        <v>967.48</v>
      </c>
    </row>
    <row r="261" spans="1:16" x14ac:dyDescent="0.35">
      <c r="A261" t="s">
        <v>3</v>
      </c>
      <c r="B261" t="s">
        <v>26</v>
      </c>
      <c r="C261">
        <v>1</v>
      </c>
      <c r="D261">
        <v>2477</v>
      </c>
      <c r="E261" s="4" t="s">
        <v>60</v>
      </c>
      <c r="F261">
        <v>281</v>
      </c>
      <c r="G261">
        <v>1999</v>
      </c>
      <c r="H261" s="1">
        <v>35503</v>
      </c>
      <c r="I261" s="1">
        <v>35886</v>
      </c>
      <c r="J261" s="1">
        <v>36147</v>
      </c>
      <c r="K261">
        <v>527.04</v>
      </c>
      <c r="L261">
        <v>1217.58</v>
      </c>
      <c r="M261">
        <v>1744.62</v>
      </c>
      <c r="N261">
        <v>428.49</v>
      </c>
      <c r="O261">
        <v>1036.2</v>
      </c>
      <c r="P261">
        <v>1464.69</v>
      </c>
    </row>
    <row r="262" spans="1:16" x14ac:dyDescent="0.35">
      <c r="A262" t="s">
        <v>13</v>
      </c>
      <c r="B262" t="s">
        <v>1</v>
      </c>
      <c r="C262">
        <v>1</v>
      </c>
      <c r="D262">
        <v>2321</v>
      </c>
      <c r="E262" s="4" t="s">
        <v>61</v>
      </c>
      <c r="F262">
        <v>814</v>
      </c>
      <c r="G262">
        <v>1998</v>
      </c>
      <c r="H262" s="1">
        <v>35506</v>
      </c>
      <c r="I262" s="1">
        <v>35927</v>
      </c>
      <c r="J262" s="1">
        <v>35993</v>
      </c>
      <c r="K262">
        <v>147.34</v>
      </c>
      <c r="L262">
        <v>151.04</v>
      </c>
      <c r="M262">
        <v>298.38</v>
      </c>
      <c r="N262">
        <v>119.79</v>
      </c>
      <c r="O262">
        <v>75.52</v>
      </c>
      <c r="P262">
        <v>195.31</v>
      </c>
    </row>
    <row r="263" spans="1:16" x14ac:dyDescent="0.35">
      <c r="A263" t="s">
        <v>13</v>
      </c>
      <c r="B263" t="s">
        <v>1</v>
      </c>
      <c r="C263">
        <v>1</v>
      </c>
      <c r="D263">
        <v>2320</v>
      </c>
      <c r="E263" s="4">
        <v>14400</v>
      </c>
      <c r="F263">
        <v>815</v>
      </c>
      <c r="G263">
        <v>1998</v>
      </c>
      <c r="H263" s="1">
        <v>35507</v>
      </c>
      <c r="I263" s="1">
        <v>35927</v>
      </c>
      <c r="J263" s="1">
        <v>35985</v>
      </c>
      <c r="K263">
        <v>147.34</v>
      </c>
      <c r="L263">
        <v>75.52</v>
      </c>
      <c r="M263">
        <v>222.86</v>
      </c>
      <c r="N263">
        <v>119.79</v>
      </c>
      <c r="O263">
        <v>37.76</v>
      </c>
      <c r="P263">
        <v>157.55000000000001</v>
      </c>
    </row>
    <row r="264" spans="1:16" x14ac:dyDescent="0.35">
      <c r="A264" t="s">
        <v>18</v>
      </c>
      <c r="B264" t="s">
        <v>2</v>
      </c>
      <c r="C264">
        <v>1</v>
      </c>
      <c r="D264">
        <v>2714</v>
      </c>
      <c r="E264" s="4">
        <v>14786</v>
      </c>
      <c r="F264">
        <v>7309</v>
      </c>
      <c r="G264">
        <v>1997</v>
      </c>
      <c r="H264" s="1">
        <v>35508</v>
      </c>
      <c r="I264" s="1">
        <v>35613</v>
      </c>
      <c r="J264" s="1">
        <v>35741</v>
      </c>
      <c r="K264">
        <v>26.17</v>
      </c>
      <c r="L264">
        <v>0</v>
      </c>
      <c r="M264">
        <v>26.17</v>
      </c>
      <c r="N264">
        <v>265.17</v>
      </c>
      <c r="O264">
        <v>0</v>
      </c>
      <c r="P264">
        <v>265.17</v>
      </c>
    </row>
    <row r="265" spans="1:16" x14ac:dyDescent="0.35">
      <c r="A265" t="s">
        <v>18</v>
      </c>
      <c r="B265" t="s">
        <v>2</v>
      </c>
      <c r="C265">
        <v>1</v>
      </c>
      <c r="D265">
        <v>2714</v>
      </c>
      <c r="E265" s="4">
        <v>14786</v>
      </c>
      <c r="F265">
        <v>415</v>
      </c>
      <c r="G265">
        <v>1998</v>
      </c>
      <c r="H265" s="1">
        <v>35508</v>
      </c>
      <c r="I265" s="1">
        <v>35613</v>
      </c>
      <c r="J265" s="1">
        <v>35842</v>
      </c>
      <c r="K265">
        <v>44.58</v>
      </c>
      <c r="L265">
        <v>544</v>
      </c>
      <c r="M265">
        <v>588.58000000000004</v>
      </c>
      <c r="N265">
        <v>44.58</v>
      </c>
      <c r="O265">
        <v>272</v>
      </c>
      <c r="P265">
        <v>316.58</v>
      </c>
    </row>
    <row r="266" spans="1:16" x14ac:dyDescent="0.35">
      <c r="A266" t="s">
        <v>18</v>
      </c>
      <c r="B266" t="s">
        <v>2</v>
      </c>
      <c r="C266">
        <v>1</v>
      </c>
      <c r="D266">
        <v>2714</v>
      </c>
      <c r="E266" s="4">
        <v>14786</v>
      </c>
      <c r="F266">
        <v>561</v>
      </c>
      <c r="G266">
        <v>1998</v>
      </c>
      <c r="H266" s="1">
        <v>35508</v>
      </c>
      <c r="I266" s="1">
        <v>35613</v>
      </c>
      <c r="J266" s="1">
        <v>35859</v>
      </c>
      <c r="K266">
        <v>1005.51</v>
      </c>
      <c r="L266">
        <v>1885.12</v>
      </c>
      <c r="M266">
        <v>2890.63</v>
      </c>
      <c r="N266">
        <v>1005.51</v>
      </c>
      <c r="O266">
        <v>196.92</v>
      </c>
      <c r="P266">
        <v>1202.43</v>
      </c>
    </row>
    <row r="267" spans="1:16" x14ac:dyDescent="0.35">
      <c r="A267" t="s">
        <v>30</v>
      </c>
      <c r="B267" t="s">
        <v>9</v>
      </c>
      <c r="C267">
        <v>1</v>
      </c>
      <c r="D267">
        <v>2612</v>
      </c>
      <c r="E267" s="4">
        <v>14572</v>
      </c>
      <c r="F267">
        <v>796</v>
      </c>
      <c r="G267">
        <v>1998</v>
      </c>
      <c r="H267" s="1">
        <v>35514</v>
      </c>
      <c r="I267" s="1">
        <v>35573</v>
      </c>
      <c r="J267" s="1">
        <v>35893</v>
      </c>
      <c r="K267">
        <v>148.77000000000001</v>
      </c>
      <c r="L267">
        <v>1193.33</v>
      </c>
      <c r="M267">
        <v>1342.1</v>
      </c>
      <c r="N267">
        <v>120.95</v>
      </c>
      <c r="O267">
        <v>596.66999999999996</v>
      </c>
      <c r="P267">
        <v>717.62</v>
      </c>
    </row>
    <row r="268" spans="1:16" x14ac:dyDescent="0.35">
      <c r="A268" t="s">
        <v>30</v>
      </c>
      <c r="B268" t="s">
        <v>9</v>
      </c>
      <c r="C268">
        <v>1</v>
      </c>
      <c r="D268">
        <v>2612</v>
      </c>
      <c r="E268" s="4">
        <v>14572</v>
      </c>
      <c r="F268">
        <v>982</v>
      </c>
      <c r="G268">
        <v>1998</v>
      </c>
      <c r="H268" s="1">
        <v>35514</v>
      </c>
      <c r="I268" s="1">
        <v>35573</v>
      </c>
      <c r="J268" s="1">
        <v>35951</v>
      </c>
      <c r="K268">
        <v>440.68</v>
      </c>
      <c r="L268">
        <v>1527.21</v>
      </c>
      <c r="M268">
        <v>1967.89</v>
      </c>
      <c r="N268">
        <v>358.28</v>
      </c>
      <c r="O268">
        <v>763.61</v>
      </c>
      <c r="P268">
        <v>1121.8900000000001</v>
      </c>
    </row>
    <row r="269" spans="1:16" x14ac:dyDescent="0.35">
      <c r="A269" t="s">
        <v>30</v>
      </c>
      <c r="B269" t="s">
        <v>9</v>
      </c>
      <c r="C269">
        <v>1</v>
      </c>
      <c r="D269">
        <v>2612</v>
      </c>
      <c r="E269" s="4">
        <v>14572</v>
      </c>
      <c r="F269">
        <v>7223</v>
      </c>
      <c r="G269">
        <v>1998</v>
      </c>
      <c r="H269" s="1">
        <v>35514</v>
      </c>
      <c r="I269" s="1">
        <v>35453</v>
      </c>
      <c r="J269" s="1">
        <v>35986</v>
      </c>
      <c r="K269">
        <v>343.38</v>
      </c>
      <c r="L269">
        <v>696.75</v>
      </c>
      <c r="M269">
        <v>1040.1300000000001</v>
      </c>
      <c r="N269">
        <v>279.17</v>
      </c>
      <c r="O269">
        <v>348.38</v>
      </c>
      <c r="P269">
        <v>627.54999999999995</v>
      </c>
    </row>
    <row r="270" spans="1:16" x14ac:dyDescent="0.35">
      <c r="A270" t="s">
        <v>30</v>
      </c>
      <c r="B270" t="s">
        <v>9</v>
      </c>
      <c r="C270">
        <v>1</v>
      </c>
      <c r="D270">
        <v>2612</v>
      </c>
      <c r="E270" s="4">
        <v>14572</v>
      </c>
      <c r="F270">
        <v>7616</v>
      </c>
      <c r="G270">
        <v>1998</v>
      </c>
      <c r="H270" s="1">
        <v>35514</v>
      </c>
      <c r="I270" s="1">
        <v>35573</v>
      </c>
      <c r="J270" s="1">
        <v>36060</v>
      </c>
      <c r="K270">
        <v>999.84</v>
      </c>
      <c r="L270">
        <v>2429.4</v>
      </c>
      <c r="M270">
        <v>3429.24</v>
      </c>
      <c r="N270">
        <v>812.88</v>
      </c>
      <c r="O270">
        <v>636.65</v>
      </c>
      <c r="P270">
        <v>1449.53</v>
      </c>
    </row>
    <row r="271" spans="1:16" x14ac:dyDescent="0.35">
      <c r="A271" t="s">
        <v>7</v>
      </c>
      <c r="B271" t="s">
        <v>9</v>
      </c>
      <c r="C271">
        <v>1</v>
      </c>
      <c r="D271">
        <v>2525</v>
      </c>
      <c r="E271" s="4">
        <v>14553</v>
      </c>
      <c r="F271">
        <v>7255</v>
      </c>
      <c r="G271">
        <v>1998</v>
      </c>
      <c r="H271" s="1">
        <v>35516</v>
      </c>
      <c r="I271" s="1">
        <v>35816</v>
      </c>
      <c r="J271" s="1">
        <v>35996</v>
      </c>
      <c r="K271">
        <v>388.7</v>
      </c>
      <c r="L271">
        <v>1404</v>
      </c>
      <c r="M271">
        <v>1792.7</v>
      </c>
      <c r="N271">
        <v>316.02</v>
      </c>
      <c r="O271">
        <v>702</v>
      </c>
      <c r="P271">
        <v>1018.02</v>
      </c>
    </row>
    <row r="272" spans="1:16" x14ac:dyDescent="0.35">
      <c r="A272" t="s">
        <v>3</v>
      </c>
      <c r="B272" t="s">
        <v>2</v>
      </c>
      <c r="C272">
        <v>1</v>
      </c>
      <c r="D272">
        <v>3759</v>
      </c>
      <c r="E272" s="4">
        <v>16392</v>
      </c>
      <c r="F272">
        <v>7136</v>
      </c>
      <c r="G272">
        <v>1998</v>
      </c>
      <c r="H272" s="1">
        <v>35520</v>
      </c>
      <c r="I272" s="1">
        <v>35922</v>
      </c>
      <c r="J272" s="1">
        <v>35998</v>
      </c>
      <c r="K272">
        <v>0</v>
      </c>
      <c r="L272">
        <v>524.96</v>
      </c>
      <c r="M272">
        <v>524.96</v>
      </c>
      <c r="N272">
        <v>0</v>
      </c>
      <c r="O272">
        <v>262.48</v>
      </c>
      <c r="P272">
        <v>262.48</v>
      </c>
    </row>
    <row r="273" spans="1:18" x14ac:dyDescent="0.35">
      <c r="A273" t="s">
        <v>7</v>
      </c>
      <c r="B273" t="s">
        <v>1</v>
      </c>
      <c r="C273">
        <v>1</v>
      </c>
      <c r="D273">
        <v>2606</v>
      </c>
      <c r="E273" s="4">
        <v>14543</v>
      </c>
      <c r="F273">
        <v>533</v>
      </c>
      <c r="G273">
        <v>1998</v>
      </c>
      <c r="H273" s="1">
        <v>35522</v>
      </c>
      <c r="I273" s="1">
        <v>35621</v>
      </c>
      <c r="J273" s="1">
        <v>35851</v>
      </c>
      <c r="K273">
        <v>95.89</v>
      </c>
      <c r="L273">
        <v>369.24</v>
      </c>
      <c r="M273">
        <v>465.13</v>
      </c>
      <c r="N273">
        <v>95.89</v>
      </c>
      <c r="O273">
        <v>185.98</v>
      </c>
      <c r="P273">
        <v>281.87</v>
      </c>
    </row>
    <row r="274" spans="1:18" x14ac:dyDescent="0.35">
      <c r="A274" t="s">
        <v>7</v>
      </c>
      <c r="B274" t="s">
        <v>9</v>
      </c>
      <c r="C274">
        <v>1</v>
      </c>
      <c r="D274">
        <v>2606</v>
      </c>
      <c r="E274" s="4">
        <v>14543</v>
      </c>
      <c r="F274">
        <v>533</v>
      </c>
      <c r="G274">
        <v>1998</v>
      </c>
      <c r="H274" s="1">
        <v>35522</v>
      </c>
      <c r="I274" s="1">
        <v>35621</v>
      </c>
      <c r="J274" s="1">
        <v>35851</v>
      </c>
      <c r="K274">
        <v>95.89</v>
      </c>
      <c r="L274">
        <v>369.24</v>
      </c>
      <c r="M274">
        <v>465.13</v>
      </c>
      <c r="N274">
        <v>95.89</v>
      </c>
      <c r="O274">
        <v>185.98</v>
      </c>
      <c r="P274">
        <v>281.87</v>
      </c>
    </row>
    <row r="275" spans="1:18" x14ac:dyDescent="0.35">
      <c r="A275" t="s">
        <v>7</v>
      </c>
      <c r="B275" t="s">
        <v>9</v>
      </c>
      <c r="C275">
        <v>1</v>
      </c>
      <c r="D275">
        <v>2577</v>
      </c>
      <c r="E275" s="4">
        <v>14469</v>
      </c>
      <c r="F275">
        <v>7236</v>
      </c>
      <c r="G275">
        <v>1998</v>
      </c>
      <c r="H275" s="1">
        <v>35523</v>
      </c>
      <c r="I275" s="1">
        <v>35826</v>
      </c>
      <c r="J275" s="1">
        <v>36025</v>
      </c>
      <c r="K275">
        <v>1190</v>
      </c>
      <c r="L275">
        <v>1872</v>
      </c>
      <c r="M275">
        <v>3062</v>
      </c>
      <c r="N275">
        <v>967.48</v>
      </c>
      <c r="O275">
        <v>936</v>
      </c>
      <c r="P275">
        <v>1903.48</v>
      </c>
    </row>
    <row r="276" spans="1:18" x14ac:dyDescent="0.35">
      <c r="A276" t="s">
        <v>30</v>
      </c>
      <c r="B276" t="s">
        <v>2</v>
      </c>
      <c r="C276">
        <v>1</v>
      </c>
      <c r="D276">
        <v>2467</v>
      </c>
      <c r="E276" s="4" t="s">
        <v>62</v>
      </c>
      <c r="F276">
        <v>639</v>
      </c>
      <c r="G276">
        <v>1999</v>
      </c>
      <c r="H276" s="1">
        <v>35527</v>
      </c>
      <c r="I276" s="1">
        <v>36259</v>
      </c>
      <c r="J276" s="1">
        <v>36273</v>
      </c>
      <c r="K276">
        <v>280.94</v>
      </c>
      <c r="L276">
        <v>84.96</v>
      </c>
      <c r="M276">
        <v>365.9</v>
      </c>
      <c r="N276">
        <v>228.41</v>
      </c>
      <c r="O276">
        <v>42.48</v>
      </c>
      <c r="P276">
        <v>270.89</v>
      </c>
      <c r="Q276" t="s">
        <v>63</v>
      </c>
    </row>
    <row r="277" spans="1:18" x14ac:dyDescent="0.35">
      <c r="A277" t="s">
        <v>18</v>
      </c>
      <c r="B277" t="s">
        <v>2</v>
      </c>
      <c r="C277">
        <v>1</v>
      </c>
      <c r="D277">
        <v>2375</v>
      </c>
      <c r="E277" s="4">
        <v>14355</v>
      </c>
      <c r="F277">
        <v>310</v>
      </c>
      <c r="G277">
        <v>1998</v>
      </c>
      <c r="H277" s="1">
        <v>35529</v>
      </c>
      <c r="I277" s="1">
        <v>35788</v>
      </c>
      <c r="J277" s="1">
        <v>35824</v>
      </c>
      <c r="K277">
        <v>1178.0999999999999</v>
      </c>
      <c r="L277">
        <v>1965.6</v>
      </c>
      <c r="M277">
        <v>3143.7</v>
      </c>
      <c r="N277">
        <v>1178.0999999999999</v>
      </c>
      <c r="O277">
        <v>196.92</v>
      </c>
      <c r="P277">
        <v>1375.02</v>
      </c>
    </row>
    <row r="278" spans="1:18" x14ac:dyDescent="0.35">
      <c r="A278" t="s">
        <v>20</v>
      </c>
      <c r="B278" t="s">
        <v>2</v>
      </c>
      <c r="C278">
        <v>1</v>
      </c>
      <c r="D278">
        <v>2690</v>
      </c>
      <c r="E278" s="4">
        <v>14586</v>
      </c>
      <c r="F278">
        <v>934</v>
      </c>
      <c r="G278">
        <v>1997</v>
      </c>
      <c r="H278" s="1">
        <v>35532</v>
      </c>
      <c r="I278" s="1">
        <v>35556</v>
      </c>
      <c r="J278" s="1">
        <v>35626</v>
      </c>
      <c r="K278">
        <v>0</v>
      </c>
      <c r="L278">
        <v>227.5</v>
      </c>
      <c r="M278">
        <v>227.5</v>
      </c>
      <c r="N278">
        <v>0</v>
      </c>
      <c r="O278">
        <v>113.75</v>
      </c>
      <c r="P278">
        <v>113.75</v>
      </c>
    </row>
    <row r="279" spans="1:18" x14ac:dyDescent="0.35">
      <c r="A279" t="s">
        <v>20</v>
      </c>
      <c r="B279" t="s">
        <v>2</v>
      </c>
      <c r="C279">
        <v>1</v>
      </c>
      <c r="D279">
        <v>2690</v>
      </c>
      <c r="E279" s="4">
        <v>14586</v>
      </c>
      <c r="F279">
        <v>7138</v>
      </c>
      <c r="G279">
        <v>1997</v>
      </c>
      <c r="H279" s="1">
        <v>35532</v>
      </c>
      <c r="I279" s="1">
        <v>35556</v>
      </c>
      <c r="J279" s="1">
        <v>35705</v>
      </c>
      <c r="K279">
        <v>124.75</v>
      </c>
      <c r="L279">
        <v>569.1</v>
      </c>
      <c r="M279">
        <v>693.85</v>
      </c>
      <c r="N279">
        <v>124.75</v>
      </c>
      <c r="O279">
        <v>284.55</v>
      </c>
      <c r="P279">
        <v>409.3</v>
      </c>
    </row>
    <row r="280" spans="1:18" x14ac:dyDescent="0.35">
      <c r="A280" t="s">
        <v>7</v>
      </c>
      <c r="B280" t="s">
        <v>26</v>
      </c>
      <c r="C280">
        <v>1</v>
      </c>
      <c r="D280">
        <v>2418</v>
      </c>
      <c r="E280" s="4">
        <v>14645</v>
      </c>
      <c r="F280">
        <v>821</v>
      </c>
      <c r="G280">
        <v>1998</v>
      </c>
      <c r="H280" s="1">
        <v>35536</v>
      </c>
      <c r="I280" s="1">
        <v>35913</v>
      </c>
      <c r="J280" s="1">
        <v>35974</v>
      </c>
      <c r="K280">
        <v>92.08</v>
      </c>
      <c r="L280">
        <v>75.52</v>
      </c>
      <c r="M280">
        <v>167.6</v>
      </c>
      <c r="N280">
        <v>74.86</v>
      </c>
      <c r="O280">
        <v>37.76</v>
      </c>
      <c r="P280">
        <v>112.62</v>
      </c>
    </row>
    <row r="281" spans="1:18" x14ac:dyDescent="0.35">
      <c r="A281" t="s">
        <v>7</v>
      </c>
      <c r="B281" t="s">
        <v>9</v>
      </c>
      <c r="C281">
        <v>1</v>
      </c>
      <c r="D281">
        <v>2418</v>
      </c>
      <c r="E281" s="4">
        <v>14645</v>
      </c>
      <c r="F281">
        <v>7054</v>
      </c>
      <c r="G281">
        <v>1998</v>
      </c>
      <c r="H281" s="1">
        <v>35536</v>
      </c>
      <c r="I281" s="1">
        <v>35913</v>
      </c>
      <c r="J281" s="1">
        <v>36036</v>
      </c>
      <c r="K281">
        <v>276.23</v>
      </c>
      <c r="L281">
        <v>302.08</v>
      </c>
      <c r="M281">
        <v>578.30999999999995</v>
      </c>
      <c r="N281">
        <v>224.58</v>
      </c>
      <c r="O281">
        <v>151.04</v>
      </c>
      <c r="P281">
        <v>375.62</v>
      </c>
    </row>
    <row r="282" spans="1:18" x14ac:dyDescent="0.35">
      <c r="A282" t="s">
        <v>7</v>
      </c>
      <c r="B282" t="s">
        <v>9</v>
      </c>
      <c r="C282">
        <v>1</v>
      </c>
      <c r="D282">
        <v>2418</v>
      </c>
      <c r="E282" s="4">
        <v>14645</v>
      </c>
      <c r="F282">
        <v>7335</v>
      </c>
      <c r="G282">
        <v>1998</v>
      </c>
      <c r="H282" s="1">
        <v>35536</v>
      </c>
      <c r="I282" s="1">
        <v>35913</v>
      </c>
      <c r="J282" s="1">
        <v>36080</v>
      </c>
      <c r="K282">
        <v>276.23</v>
      </c>
      <c r="L282">
        <v>151.04</v>
      </c>
      <c r="M282">
        <v>427.27</v>
      </c>
      <c r="N282">
        <v>224.58</v>
      </c>
      <c r="O282">
        <v>75.52</v>
      </c>
      <c r="P282">
        <v>300.10000000000002</v>
      </c>
    </row>
    <row r="283" spans="1:18" x14ac:dyDescent="0.35">
      <c r="A283" t="s">
        <v>18</v>
      </c>
      <c r="B283" t="s">
        <v>2</v>
      </c>
      <c r="C283">
        <v>1</v>
      </c>
      <c r="D283">
        <v>2529</v>
      </c>
      <c r="E283" s="4">
        <v>14449</v>
      </c>
      <c r="F283">
        <v>843</v>
      </c>
      <c r="G283">
        <v>1997</v>
      </c>
      <c r="H283" s="1">
        <v>35538</v>
      </c>
      <c r="I283" s="1">
        <v>35607</v>
      </c>
      <c r="J283" s="1">
        <v>35689</v>
      </c>
      <c r="K283">
        <v>181.89</v>
      </c>
      <c r="L283">
        <v>593.73</v>
      </c>
      <c r="M283">
        <v>775.62</v>
      </c>
      <c r="N283">
        <v>125.5</v>
      </c>
      <c r="O283">
        <v>197.91</v>
      </c>
      <c r="P283">
        <v>323.41000000000003</v>
      </c>
    </row>
    <row r="284" spans="1:18" x14ac:dyDescent="0.35">
      <c r="A284" t="s">
        <v>7</v>
      </c>
      <c r="B284" t="s">
        <v>9</v>
      </c>
      <c r="C284">
        <v>13</v>
      </c>
      <c r="D284">
        <v>2650</v>
      </c>
      <c r="E284" s="4">
        <v>14692</v>
      </c>
      <c r="F284">
        <v>170</v>
      </c>
      <c r="G284">
        <v>2000</v>
      </c>
      <c r="H284" s="1">
        <v>35542</v>
      </c>
      <c r="I284" s="1">
        <v>36373</v>
      </c>
      <c r="J284" s="1">
        <v>36483</v>
      </c>
      <c r="K284">
        <v>268</v>
      </c>
      <c r="L284">
        <v>654.88</v>
      </c>
      <c r="M284">
        <v>922.88</v>
      </c>
      <c r="N284">
        <v>217.89</v>
      </c>
      <c r="O284">
        <v>327.44</v>
      </c>
      <c r="P284">
        <v>545.33000000000004</v>
      </c>
      <c r="Q284" t="s">
        <v>64</v>
      </c>
      <c r="R284" t="s">
        <v>65</v>
      </c>
    </row>
    <row r="285" spans="1:18" x14ac:dyDescent="0.35">
      <c r="A285" t="s">
        <v>7</v>
      </c>
      <c r="B285" t="s">
        <v>9</v>
      </c>
      <c r="C285">
        <v>1</v>
      </c>
      <c r="D285">
        <v>2609</v>
      </c>
      <c r="E285" s="4">
        <v>14640</v>
      </c>
      <c r="F285">
        <v>7267</v>
      </c>
      <c r="G285">
        <v>1997</v>
      </c>
      <c r="H285" s="1">
        <v>35543</v>
      </c>
      <c r="I285" s="1">
        <v>35551</v>
      </c>
      <c r="J285" s="1">
        <v>35727</v>
      </c>
      <c r="K285">
        <v>25</v>
      </c>
      <c r="L285">
        <v>331.62</v>
      </c>
      <c r="M285">
        <v>356.62</v>
      </c>
      <c r="N285">
        <v>25</v>
      </c>
      <c r="O285">
        <v>165.81</v>
      </c>
      <c r="P285">
        <v>190.81</v>
      </c>
    </row>
    <row r="286" spans="1:18" x14ac:dyDescent="0.35">
      <c r="A286" t="s">
        <v>7</v>
      </c>
      <c r="B286" t="s">
        <v>9</v>
      </c>
      <c r="C286">
        <v>1</v>
      </c>
      <c r="D286">
        <v>2609</v>
      </c>
      <c r="E286" s="4">
        <v>14640</v>
      </c>
      <c r="F286">
        <v>199</v>
      </c>
      <c r="G286">
        <v>1998</v>
      </c>
      <c r="H286" s="1">
        <v>35543</v>
      </c>
      <c r="I286" s="1">
        <v>35551</v>
      </c>
      <c r="J286" s="1">
        <v>35763</v>
      </c>
      <c r="K286">
        <v>96.04</v>
      </c>
      <c r="L286">
        <v>1043</v>
      </c>
      <c r="M286">
        <v>1139.04</v>
      </c>
      <c r="N286">
        <v>96.04</v>
      </c>
      <c r="O286">
        <v>173.25</v>
      </c>
      <c r="P286">
        <v>269.29000000000002</v>
      </c>
    </row>
    <row r="287" spans="1:18" x14ac:dyDescent="0.35">
      <c r="A287" t="s">
        <v>7</v>
      </c>
      <c r="B287" t="s">
        <v>9</v>
      </c>
      <c r="C287">
        <v>1</v>
      </c>
      <c r="D287">
        <v>2609</v>
      </c>
      <c r="E287" s="4">
        <v>14640</v>
      </c>
      <c r="F287">
        <v>680</v>
      </c>
      <c r="G287">
        <v>1998</v>
      </c>
      <c r="H287" s="1">
        <v>35543</v>
      </c>
      <c r="I287" s="1">
        <v>35551</v>
      </c>
      <c r="J287" s="1">
        <v>35930</v>
      </c>
      <c r="K287">
        <v>70.98</v>
      </c>
      <c r="L287">
        <v>623.94000000000005</v>
      </c>
      <c r="M287">
        <v>694.92</v>
      </c>
      <c r="N287">
        <v>70.98</v>
      </c>
      <c r="O287">
        <v>164.1</v>
      </c>
      <c r="P287">
        <v>235.08</v>
      </c>
    </row>
    <row r="288" spans="1:18" x14ac:dyDescent="0.35">
      <c r="A288" t="s">
        <v>7</v>
      </c>
      <c r="B288" t="s">
        <v>9</v>
      </c>
      <c r="C288">
        <v>1</v>
      </c>
      <c r="D288">
        <v>2787</v>
      </c>
      <c r="E288" s="4">
        <v>14696</v>
      </c>
      <c r="F288">
        <v>84</v>
      </c>
      <c r="G288">
        <v>1998</v>
      </c>
      <c r="H288" s="1">
        <v>35544</v>
      </c>
      <c r="I288" s="1">
        <v>35621</v>
      </c>
      <c r="J288" s="1">
        <v>35765</v>
      </c>
      <c r="K288">
        <v>53.3</v>
      </c>
      <c r="L288">
        <v>0</v>
      </c>
      <c r="M288">
        <v>53.3</v>
      </c>
      <c r="N288">
        <v>53.3</v>
      </c>
      <c r="O288">
        <v>0</v>
      </c>
      <c r="P288">
        <v>53.3</v>
      </c>
    </row>
    <row r="289" spans="1:18" x14ac:dyDescent="0.35">
      <c r="A289" t="s">
        <v>7</v>
      </c>
      <c r="B289" t="s">
        <v>28</v>
      </c>
      <c r="C289">
        <v>1</v>
      </c>
      <c r="D289">
        <v>2712</v>
      </c>
      <c r="E289" s="4">
        <v>14720</v>
      </c>
      <c r="F289">
        <v>598</v>
      </c>
      <c r="G289">
        <v>1998</v>
      </c>
      <c r="H289" s="1">
        <v>35548</v>
      </c>
      <c r="I289" s="1">
        <v>35776</v>
      </c>
      <c r="J289" s="1">
        <v>35868</v>
      </c>
      <c r="K289">
        <v>0</v>
      </c>
      <c r="L289">
        <v>1713.35</v>
      </c>
      <c r="M289">
        <v>1713.35</v>
      </c>
      <c r="N289">
        <v>0</v>
      </c>
      <c r="O289">
        <v>536.05999999999995</v>
      </c>
      <c r="P289">
        <v>536.05999999999995</v>
      </c>
    </row>
    <row r="290" spans="1:18" x14ac:dyDescent="0.35">
      <c r="A290" t="s">
        <v>7</v>
      </c>
      <c r="B290" t="s">
        <v>1</v>
      </c>
      <c r="C290">
        <v>1</v>
      </c>
      <c r="D290">
        <v>2712</v>
      </c>
      <c r="E290" s="4">
        <v>14720</v>
      </c>
      <c r="F290">
        <v>603</v>
      </c>
      <c r="G290">
        <v>1998</v>
      </c>
      <c r="H290" s="1">
        <v>35548</v>
      </c>
      <c r="I290" s="1">
        <v>35779</v>
      </c>
      <c r="J290" s="1">
        <v>35888</v>
      </c>
      <c r="K290">
        <v>189.27</v>
      </c>
      <c r="L290">
        <v>1189.6500000000001</v>
      </c>
      <c r="M290">
        <v>1378.92</v>
      </c>
      <c r="N290">
        <v>189.27</v>
      </c>
      <c r="O290">
        <v>153.16</v>
      </c>
      <c r="P290">
        <v>342.43</v>
      </c>
    </row>
    <row r="291" spans="1:18" x14ac:dyDescent="0.35">
      <c r="A291" t="s">
        <v>7</v>
      </c>
      <c r="B291" t="s">
        <v>9</v>
      </c>
      <c r="C291">
        <v>1</v>
      </c>
      <c r="D291">
        <v>2684</v>
      </c>
      <c r="E291" s="4">
        <v>14727</v>
      </c>
      <c r="F291">
        <v>7248</v>
      </c>
      <c r="G291">
        <v>1998</v>
      </c>
      <c r="H291" s="1">
        <v>35548</v>
      </c>
      <c r="I291" s="1">
        <v>35852</v>
      </c>
      <c r="J291" s="1">
        <v>36025</v>
      </c>
      <c r="K291">
        <v>643.70000000000005</v>
      </c>
      <c r="L291">
        <v>1404</v>
      </c>
      <c r="M291">
        <v>2047.7</v>
      </c>
      <c r="N291">
        <v>523.33000000000004</v>
      </c>
      <c r="O291">
        <v>702</v>
      </c>
      <c r="P291">
        <v>1225.33</v>
      </c>
    </row>
    <row r="292" spans="1:18" x14ac:dyDescent="0.35">
      <c r="A292" t="s">
        <v>7</v>
      </c>
      <c r="B292" t="s">
        <v>9</v>
      </c>
      <c r="C292">
        <v>1</v>
      </c>
      <c r="D292">
        <v>2712</v>
      </c>
      <c r="E292" s="4">
        <v>14720</v>
      </c>
      <c r="F292">
        <v>598</v>
      </c>
      <c r="G292">
        <v>1998</v>
      </c>
      <c r="H292" s="1">
        <v>35548</v>
      </c>
      <c r="I292" s="1">
        <v>35776</v>
      </c>
      <c r="J292" s="1">
        <v>35868</v>
      </c>
      <c r="K292">
        <v>0</v>
      </c>
      <c r="L292">
        <v>1713.35</v>
      </c>
      <c r="M292">
        <v>1713.35</v>
      </c>
      <c r="N292">
        <v>0</v>
      </c>
      <c r="O292">
        <v>536.05999999999995</v>
      </c>
      <c r="P292">
        <v>536.05999999999995</v>
      </c>
    </row>
    <row r="293" spans="1:18" x14ac:dyDescent="0.35">
      <c r="A293" t="s">
        <v>30</v>
      </c>
      <c r="B293" t="s">
        <v>9</v>
      </c>
      <c r="C293">
        <v>1</v>
      </c>
      <c r="D293">
        <v>2467</v>
      </c>
      <c r="E293" s="4" t="s">
        <v>66</v>
      </c>
      <c r="F293">
        <v>693</v>
      </c>
      <c r="G293">
        <v>1999</v>
      </c>
      <c r="H293" s="1">
        <v>35548</v>
      </c>
      <c r="I293" s="1">
        <v>36259</v>
      </c>
      <c r="J293" s="1">
        <v>36273</v>
      </c>
      <c r="K293">
        <v>287.02999999999997</v>
      </c>
      <c r="L293">
        <v>84.96</v>
      </c>
      <c r="M293">
        <v>371.99</v>
      </c>
      <c r="N293">
        <v>243.36</v>
      </c>
      <c r="O293">
        <v>42.48</v>
      </c>
      <c r="P293">
        <v>285.83999999999997</v>
      </c>
      <c r="Q293" t="s">
        <v>67</v>
      </c>
      <c r="R293">
        <v>2</v>
      </c>
    </row>
    <row r="294" spans="1:18" x14ac:dyDescent="0.35">
      <c r="A294" t="s">
        <v>13</v>
      </c>
      <c r="B294" t="s">
        <v>2</v>
      </c>
      <c r="C294">
        <v>1</v>
      </c>
      <c r="D294">
        <v>2721</v>
      </c>
      <c r="E294" s="4" t="s">
        <v>68</v>
      </c>
      <c r="F294">
        <v>743</v>
      </c>
      <c r="G294">
        <v>1999</v>
      </c>
      <c r="H294" s="1">
        <v>35548</v>
      </c>
      <c r="I294" s="1">
        <v>36131</v>
      </c>
      <c r="J294" s="1">
        <v>36128</v>
      </c>
      <c r="K294">
        <v>69.37</v>
      </c>
      <c r="L294">
        <v>147.41</v>
      </c>
      <c r="M294">
        <v>216.78</v>
      </c>
      <c r="N294">
        <v>69.37</v>
      </c>
      <c r="O294">
        <v>73.709999999999994</v>
      </c>
      <c r="P294">
        <v>143.08000000000001</v>
      </c>
    </row>
    <row r="295" spans="1:18" x14ac:dyDescent="0.35">
      <c r="A295" t="s">
        <v>18</v>
      </c>
      <c r="B295" t="s">
        <v>23</v>
      </c>
      <c r="C295">
        <v>1</v>
      </c>
      <c r="D295">
        <v>2624</v>
      </c>
      <c r="E295" s="4">
        <v>14606</v>
      </c>
      <c r="F295">
        <v>982</v>
      </c>
      <c r="G295">
        <v>1997</v>
      </c>
      <c r="H295" s="1">
        <v>35549</v>
      </c>
      <c r="I295" s="1">
        <v>35592</v>
      </c>
      <c r="J295" s="1">
        <v>35649</v>
      </c>
      <c r="K295">
        <v>413.76</v>
      </c>
      <c r="L295">
        <v>117.08</v>
      </c>
      <c r="M295">
        <v>530.84</v>
      </c>
      <c r="N295">
        <v>248.25</v>
      </c>
      <c r="O295">
        <v>117.08</v>
      </c>
      <c r="P295">
        <v>365.33</v>
      </c>
    </row>
    <row r="296" spans="1:18" x14ac:dyDescent="0.35">
      <c r="A296" t="s">
        <v>7</v>
      </c>
      <c r="B296" t="s">
        <v>28</v>
      </c>
      <c r="C296">
        <v>1</v>
      </c>
      <c r="D296">
        <v>2712</v>
      </c>
      <c r="E296" s="4" t="s">
        <v>69</v>
      </c>
      <c r="F296">
        <v>602</v>
      </c>
      <c r="G296">
        <v>1998</v>
      </c>
      <c r="H296" s="1">
        <v>35551</v>
      </c>
      <c r="I296" s="1">
        <v>35779</v>
      </c>
      <c r="J296" s="1">
        <v>35899</v>
      </c>
      <c r="K296">
        <v>184.48</v>
      </c>
      <c r="L296">
        <v>983.39</v>
      </c>
      <c r="M296">
        <v>1167.8699999999999</v>
      </c>
      <c r="N296">
        <v>184.48</v>
      </c>
      <c r="O296">
        <v>153.16</v>
      </c>
      <c r="P296">
        <v>337.64</v>
      </c>
    </row>
    <row r="297" spans="1:18" x14ac:dyDescent="0.35">
      <c r="A297" t="s">
        <v>7</v>
      </c>
      <c r="B297" t="s">
        <v>1</v>
      </c>
      <c r="C297">
        <v>1</v>
      </c>
      <c r="D297">
        <v>2712</v>
      </c>
      <c r="E297" s="4" t="s">
        <v>69</v>
      </c>
      <c r="F297">
        <v>602</v>
      </c>
      <c r="G297">
        <v>1998</v>
      </c>
      <c r="H297" s="1">
        <v>35551</v>
      </c>
      <c r="I297" s="1">
        <v>35779</v>
      </c>
      <c r="J297" s="1">
        <v>35899</v>
      </c>
      <c r="K297">
        <v>184.48</v>
      </c>
      <c r="L297">
        <v>983.39</v>
      </c>
      <c r="M297">
        <v>1167.8699999999999</v>
      </c>
      <c r="N297">
        <v>184.48</v>
      </c>
      <c r="O297">
        <v>153.16</v>
      </c>
      <c r="P297">
        <v>337.64</v>
      </c>
    </row>
    <row r="298" spans="1:18" x14ac:dyDescent="0.35">
      <c r="A298" t="s">
        <v>7</v>
      </c>
      <c r="B298" t="s">
        <v>9</v>
      </c>
      <c r="C298">
        <v>1</v>
      </c>
      <c r="D298">
        <v>2684</v>
      </c>
      <c r="E298" s="4">
        <v>14555</v>
      </c>
      <c r="F298">
        <v>81</v>
      </c>
      <c r="G298">
        <v>1999</v>
      </c>
      <c r="H298" s="1">
        <v>35551</v>
      </c>
      <c r="I298" s="1">
        <v>35852</v>
      </c>
      <c r="J298" s="1">
        <v>36053</v>
      </c>
      <c r="K298">
        <v>643.70000000000005</v>
      </c>
      <c r="L298">
        <v>1404</v>
      </c>
      <c r="M298">
        <v>2047.7</v>
      </c>
      <c r="N298">
        <v>523.33000000000004</v>
      </c>
      <c r="O298">
        <v>0</v>
      </c>
      <c r="P298">
        <v>523.33000000000004</v>
      </c>
    </row>
    <row r="299" spans="1:18" x14ac:dyDescent="0.35">
      <c r="A299" t="s">
        <v>7</v>
      </c>
      <c r="B299" t="s">
        <v>10</v>
      </c>
      <c r="C299">
        <v>1</v>
      </c>
      <c r="D299">
        <v>2737</v>
      </c>
      <c r="E299" s="4">
        <v>14865</v>
      </c>
      <c r="F299">
        <v>7256</v>
      </c>
      <c r="G299">
        <v>1998</v>
      </c>
      <c r="H299" s="1">
        <v>35552</v>
      </c>
      <c r="I299" s="1">
        <v>35686</v>
      </c>
      <c r="J299" s="1">
        <v>35968</v>
      </c>
      <c r="K299">
        <v>23.56</v>
      </c>
      <c r="L299">
        <v>740</v>
      </c>
      <c r="M299">
        <v>763.56</v>
      </c>
      <c r="N299">
        <v>23.56</v>
      </c>
      <c r="O299">
        <v>196.92</v>
      </c>
      <c r="P299">
        <v>220.48</v>
      </c>
    </row>
    <row r="300" spans="1:18" x14ac:dyDescent="0.35">
      <c r="A300" t="s">
        <v>7</v>
      </c>
      <c r="B300" t="s">
        <v>1</v>
      </c>
      <c r="C300">
        <v>1</v>
      </c>
      <c r="D300">
        <v>2785</v>
      </c>
      <c r="E300" s="4">
        <v>14740</v>
      </c>
      <c r="F300">
        <v>7282</v>
      </c>
      <c r="G300">
        <v>1998</v>
      </c>
      <c r="H300" s="1">
        <v>35552</v>
      </c>
      <c r="I300" s="1">
        <v>35629</v>
      </c>
      <c r="J300" s="1">
        <v>35972</v>
      </c>
      <c r="K300">
        <v>20.89</v>
      </c>
      <c r="L300">
        <v>352.9</v>
      </c>
      <c r="M300">
        <v>373.79</v>
      </c>
      <c r="N300">
        <v>20.89</v>
      </c>
      <c r="O300">
        <v>131.28</v>
      </c>
      <c r="P300">
        <v>152.16999999999999</v>
      </c>
    </row>
    <row r="301" spans="1:18" x14ac:dyDescent="0.35">
      <c r="A301" t="s">
        <v>3</v>
      </c>
      <c r="B301" t="s">
        <v>2</v>
      </c>
      <c r="C301">
        <v>1</v>
      </c>
      <c r="D301">
        <v>2687</v>
      </c>
      <c r="E301" s="4">
        <v>14707</v>
      </c>
      <c r="F301">
        <v>7532</v>
      </c>
      <c r="G301">
        <v>1998</v>
      </c>
      <c r="H301" s="1">
        <v>35552</v>
      </c>
      <c r="I301" s="1">
        <v>35643</v>
      </c>
      <c r="J301" s="1">
        <v>36027</v>
      </c>
      <c r="K301">
        <v>150</v>
      </c>
      <c r="L301">
        <v>345</v>
      </c>
      <c r="M301">
        <v>495</v>
      </c>
      <c r="N301">
        <v>121.95</v>
      </c>
      <c r="O301">
        <v>172.5</v>
      </c>
      <c r="P301">
        <v>294.45</v>
      </c>
    </row>
    <row r="302" spans="1:18" x14ac:dyDescent="0.35">
      <c r="A302" t="s">
        <v>20</v>
      </c>
      <c r="B302" t="s">
        <v>1</v>
      </c>
      <c r="C302">
        <v>1</v>
      </c>
      <c r="D302">
        <v>2765</v>
      </c>
      <c r="E302" s="4">
        <v>14800</v>
      </c>
      <c r="F302">
        <v>449</v>
      </c>
      <c r="G302">
        <v>1998</v>
      </c>
      <c r="H302" s="1">
        <v>35552</v>
      </c>
      <c r="I302" s="1">
        <v>35696</v>
      </c>
      <c r="J302" s="1">
        <v>35696</v>
      </c>
      <c r="K302">
        <v>0</v>
      </c>
      <c r="L302">
        <v>345</v>
      </c>
      <c r="M302">
        <v>345</v>
      </c>
      <c r="N302">
        <v>0</v>
      </c>
      <c r="O302">
        <v>172.5</v>
      </c>
      <c r="P302">
        <v>172.5</v>
      </c>
    </row>
    <row r="303" spans="1:18" x14ac:dyDescent="0.35">
      <c r="A303" t="s">
        <v>20</v>
      </c>
      <c r="B303" t="s">
        <v>2</v>
      </c>
      <c r="C303">
        <v>1</v>
      </c>
      <c r="D303">
        <v>2765</v>
      </c>
      <c r="E303" s="4">
        <v>14800</v>
      </c>
      <c r="F303">
        <v>449</v>
      </c>
      <c r="G303">
        <v>1998</v>
      </c>
      <c r="H303" s="1">
        <v>35552</v>
      </c>
      <c r="I303" s="1">
        <v>36061</v>
      </c>
      <c r="J303" s="1">
        <v>36061</v>
      </c>
      <c r="K303">
        <v>0</v>
      </c>
      <c r="L303">
        <v>345</v>
      </c>
      <c r="M303">
        <v>345</v>
      </c>
      <c r="N303">
        <v>0</v>
      </c>
      <c r="O303">
        <v>172.5</v>
      </c>
      <c r="P303">
        <v>172.5</v>
      </c>
    </row>
    <row r="304" spans="1:18" x14ac:dyDescent="0.35">
      <c r="A304" t="s">
        <v>30</v>
      </c>
      <c r="B304" t="s">
        <v>2</v>
      </c>
      <c r="C304">
        <v>1</v>
      </c>
      <c r="D304">
        <v>2467</v>
      </c>
      <c r="E304" s="4" t="s">
        <v>70</v>
      </c>
      <c r="F304">
        <v>648</v>
      </c>
      <c r="G304">
        <v>1999</v>
      </c>
      <c r="H304" s="1">
        <v>35556</v>
      </c>
      <c r="I304" s="1">
        <v>36259</v>
      </c>
      <c r="J304" s="1">
        <v>36278</v>
      </c>
      <c r="K304">
        <v>435.95</v>
      </c>
      <c r="L304">
        <v>94.4</v>
      </c>
      <c r="M304">
        <v>530.35</v>
      </c>
      <c r="N304">
        <v>354.43</v>
      </c>
      <c r="O304">
        <v>34.56</v>
      </c>
      <c r="P304">
        <v>388.99</v>
      </c>
      <c r="Q304" t="s">
        <v>71</v>
      </c>
    </row>
    <row r="305" spans="1:16" x14ac:dyDescent="0.35">
      <c r="A305" t="s">
        <v>7</v>
      </c>
      <c r="B305" t="s">
        <v>10</v>
      </c>
      <c r="C305">
        <v>1</v>
      </c>
      <c r="D305">
        <v>2737</v>
      </c>
      <c r="E305" s="4">
        <v>14752</v>
      </c>
      <c r="F305">
        <v>766</v>
      </c>
      <c r="G305">
        <v>1998</v>
      </c>
      <c r="H305" s="1">
        <v>35558</v>
      </c>
      <c r="I305" s="1">
        <v>35947</v>
      </c>
      <c r="J305" s="1">
        <v>35947</v>
      </c>
      <c r="K305">
        <v>56.42</v>
      </c>
      <c r="L305">
        <v>298.66000000000003</v>
      </c>
      <c r="M305">
        <v>355.08</v>
      </c>
      <c r="N305">
        <v>56.42</v>
      </c>
      <c r="O305">
        <v>131.28</v>
      </c>
      <c r="P305">
        <v>187.7</v>
      </c>
    </row>
    <row r="306" spans="1:16" x14ac:dyDescent="0.35">
      <c r="A306" t="s">
        <v>7</v>
      </c>
      <c r="B306" t="s">
        <v>2</v>
      </c>
      <c r="C306">
        <v>13</v>
      </c>
      <c r="D306">
        <v>2976</v>
      </c>
      <c r="E306" s="4">
        <v>12657</v>
      </c>
      <c r="F306">
        <v>44</v>
      </c>
      <c r="G306">
        <v>1998</v>
      </c>
      <c r="H306" s="1">
        <v>35559</v>
      </c>
      <c r="I306" s="1">
        <v>35640</v>
      </c>
      <c r="J306" s="1">
        <v>35797</v>
      </c>
      <c r="K306">
        <v>114</v>
      </c>
      <c r="L306">
        <v>680</v>
      </c>
      <c r="M306">
        <v>794</v>
      </c>
      <c r="N306">
        <v>92.68</v>
      </c>
      <c r="O306">
        <v>340</v>
      </c>
      <c r="P306">
        <v>432.68</v>
      </c>
    </row>
    <row r="307" spans="1:16" x14ac:dyDescent="0.35">
      <c r="A307" t="s">
        <v>7</v>
      </c>
      <c r="B307" t="s">
        <v>9</v>
      </c>
      <c r="C307">
        <v>1</v>
      </c>
      <c r="D307">
        <v>2693</v>
      </c>
      <c r="E307" s="4">
        <v>14755</v>
      </c>
      <c r="F307">
        <v>7416</v>
      </c>
      <c r="G307">
        <v>1997</v>
      </c>
      <c r="H307" s="1">
        <v>35563</v>
      </c>
      <c r="I307" s="1">
        <v>35551</v>
      </c>
      <c r="J307" s="1">
        <v>35716</v>
      </c>
      <c r="K307">
        <v>0</v>
      </c>
      <c r="L307">
        <v>215.7</v>
      </c>
      <c r="M307">
        <v>215.7</v>
      </c>
      <c r="N307">
        <v>0</v>
      </c>
      <c r="O307">
        <v>107.85</v>
      </c>
      <c r="P307">
        <v>107.85</v>
      </c>
    </row>
    <row r="308" spans="1:16" x14ac:dyDescent="0.35">
      <c r="A308" t="s">
        <v>7</v>
      </c>
      <c r="B308" t="s">
        <v>9</v>
      </c>
      <c r="C308">
        <v>1</v>
      </c>
      <c r="D308">
        <v>2715</v>
      </c>
      <c r="E308" s="4">
        <v>14831</v>
      </c>
      <c r="F308">
        <v>581</v>
      </c>
      <c r="G308">
        <v>1998</v>
      </c>
      <c r="H308" s="1">
        <v>35563</v>
      </c>
      <c r="I308" s="1">
        <v>35643</v>
      </c>
      <c r="J308" s="1">
        <v>35872</v>
      </c>
      <c r="K308">
        <v>93.96</v>
      </c>
      <c r="L308">
        <v>1584.74</v>
      </c>
      <c r="M308">
        <v>1678.7</v>
      </c>
      <c r="N308">
        <v>93.96</v>
      </c>
      <c r="O308">
        <v>568.88</v>
      </c>
      <c r="P308">
        <v>662.84</v>
      </c>
    </row>
    <row r="309" spans="1:16" x14ac:dyDescent="0.35">
      <c r="A309" t="s">
        <v>7</v>
      </c>
      <c r="B309" t="s">
        <v>9</v>
      </c>
      <c r="C309">
        <v>1</v>
      </c>
      <c r="D309">
        <v>2715</v>
      </c>
      <c r="E309" s="4">
        <v>14830</v>
      </c>
      <c r="F309">
        <v>7214</v>
      </c>
      <c r="G309">
        <v>1999</v>
      </c>
      <c r="H309" s="1">
        <v>35563</v>
      </c>
      <c r="I309" s="1">
        <v>35643</v>
      </c>
      <c r="J309" s="1">
        <v>36279</v>
      </c>
      <c r="K309">
        <v>199.35</v>
      </c>
      <c r="L309">
        <v>790.9</v>
      </c>
      <c r="M309">
        <v>990.25</v>
      </c>
      <c r="N309">
        <v>199.35</v>
      </c>
      <c r="O309">
        <v>330.85</v>
      </c>
      <c r="P309">
        <v>530.20000000000005</v>
      </c>
    </row>
    <row r="310" spans="1:16" x14ac:dyDescent="0.35">
      <c r="A310" t="s">
        <v>18</v>
      </c>
      <c r="B310" t="s">
        <v>2</v>
      </c>
      <c r="C310">
        <v>1</v>
      </c>
      <c r="D310">
        <v>2713</v>
      </c>
      <c r="E310" s="4" t="s">
        <v>72</v>
      </c>
      <c r="F310">
        <v>7042</v>
      </c>
      <c r="G310">
        <v>1998</v>
      </c>
      <c r="H310" s="1">
        <v>35563</v>
      </c>
      <c r="I310" s="1">
        <v>35719</v>
      </c>
      <c r="J310" s="1">
        <v>36005</v>
      </c>
      <c r="K310">
        <v>11.79</v>
      </c>
      <c r="L310">
        <v>234.15</v>
      </c>
      <c r="M310">
        <v>245.94</v>
      </c>
      <c r="N310">
        <v>9.59</v>
      </c>
      <c r="O310">
        <v>234.15</v>
      </c>
      <c r="P310">
        <v>243.74</v>
      </c>
    </row>
    <row r="311" spans="1:16" x14ac:dyDescent="0.35">
      <c r="A311" t="s">
        <v>18</v>
      </c>
      <c r="B311" t="s">
        <v>2</v>
      </c>
      <c r="C311">
        <v>1</v>
      </c>
      <c r="D311">
        <v>2713</v>
      </c>
      <c r="E311" s="4" t="s">
        <v>72</v>
      </c>
      <c r="F311">
        <v>7425</v>
      </c>
      <c r="G311">
        <v>1998</v>
      </c>
      <c r="H311" s="1">
        <v>35563</v>
      </c>
      <c r="I311" s="1">
        <v>35719</v>
      </c>
      <c r="J311" s="1">
        <v>36032</v>
      </c>
      <c r="K311">
        <v>79.010000000000005</v>
      </c>
      <c r="L311">
        <v>825.38</v>
      </c>
      <c r="M311">
        <v>904.39</v>
      </c>
      <c r="N311">
        <v>64.23</v>
      </c>
      <c r="O311">
        <v>515.13</v>
      </c>
      <c r="P311">
        <v>579.36</v>
      </c>
    </row>
    <row r="312" spans="1:16" x14ac:dyDescent="0.35">
      <c r="A312" t="s">
        <v>7</v>
      </c>
      <c r="B312" t="s">
        <v>10</v>
      </c>
      <c r="C312">
        <v>1</v>
      </c>
      <c r="D312">
        <v>7680</v>
      </c>
      <c r="E312" s="4">
        <v>14822</v>
      </c>
      <c r="F312">
        <v>501</v>
      </c>
      <c r="G312">
        <v>1998</v>
      </c>
      <c r="H312" s="1">
        <v>35565</v>
      </c>
      <c r="I312" t="s">
        <v>22</v>
      </c>
      <c r="J312" s="1">
        <v>35853</v>
      </c>
      <c r="K312">
        <v>276.23</v>
      </c>
      <c r="L312">
        <v>151.04</v>
      </c>
      <c r="M312">
        <v>427.27</v>
      </c>
      <c r="N312">
        <v>224.58</v>
      </c>
      <c r="O312">
        <v>151.04</v>
      </c>
      <c r="P312">
        <v>375.62</v>
      </c>
    </row>
    <row r="313" spans="1:16" x14ac:dyDescent="0.35">
      <c r="A313" t="s">
        <v>7</v>
      </c>
      <c r="B313" t="s">
        <v>9</v>
      </c>
      <c r="C313">
        <v>1</v>
      </c>
      <c r="D313">
        <v>2737</v>
      </c>
      <c r="E313" s="4">
        <v>14825</v>
      </c>
      <c r="F313">
        <v>586</v>
      </c>
      <c r="G313">
        <v>1997</v>
      </c>
      <c r="H313" s="1">
        <v>35565</v>
      </c>
      <c r="I313" s="1">
        <v>35577</v>
      </c>
      <c r="J313" s="1">
        <v>35577</v>
      </c>
      <c r="K313">
        <v>168.04</v>
      </c>
      <c r="L313">
        <v>296</v>
      </c>
      <c r="M313">
        <v>464.04</v>
      </c>
      <c r="N313">
        <v>168.04</v>
      </c>
      <c r="O313">
        <v>148</v>
      </c>
      <c r="P313">
        <v>316.04000000000002</v>
      </c>
    </row>
    <row r="314" spans="1:16" x14ac:dyDescent="0.35">
      <c r="A314" t="s">
        <v>13</v>
      </c>
      <c r="B314" t="s">
        <v>2</v>
      </c>
      <c r="C314">
        <v>1</v>
      </c>
      <c r="D314">
        <v>2722</v>
      </c>
      <c r="E314" s="4">
        <v>14769</v>
      </c>
      <c r="F314">
        <v>7343</v>
      </c>
      <c r="G314">
        <v>1998</v>
      </c>
      <c r="H314" s="1">
        <v>35565</v>
      </c>
      <c r="I314" s="1">
        <v>36073</v>
      </c>
      <c r="J314" s="1">
        <v>36073</v>
      </c>
      <c r="K314">
        <v>79.25</v>
      </c>
      <c r="L314">
        <v>148.9</v>
      </c>
      <c r="M314">
        <v>228.15</v>
      </c>
      <c r="N314">
        <v>79.25</v>
      </c>
      <c r="O314">
        <v>0</v>
      </c>
      <c r="P314">
        <v>79.25</v>
      </c>
    </row>
    <row r="315" spans="1:16" x14ac:dyDescent="0.35">
      <c r="A315" t="s">
        <v>7</v>
      </c>
      <c r="B315" t="s">
        <v>9</v>
      </c>
      <c r="C315">
        <v>1</v>
      </c>
      <c r="D315">
        <v>2680</v>
      </c>
      <c r="E315" s="4">
        <v>14828</v>
      </c>
      <c r="F315">
        <v>7163</v>
      </c>
      <c r="G315">
        <v>1998</v>
      </c>
      <c r="H315" s="1">
        <v>35566</v>
      </c>
      <c r="I315" s="1">
        <v>35886</v>
      </c>
      <c r="J315" s="1">
        <v>36059</v>
      </c>
      <c r="K315">
        <v>92.08</v>
      </c>
      <c r="L315">
        <v>151.04</v>
      </c>
      <c r="M315">
        <v>243.12</v>
      </c>
      <c r="N315">
        <v>74.86</v>
      </c>
      <c r="O315">
        <v>75.52</v>
      </c>
      <c r="P315">
        <v>150.38</v>
      </c>
    </row>
    <row r="316" spans="1:16" x14ac:dyDescent="0.35">
      <c r="A316" t="s">
        <v>7</v>
      </c>
      <c r="B316" t="s">
        <v>2</v>
      </c>
      <c r="C316">
        <v>1</v>
      </c>
      <c r="D316">
        <v>2737</v>
      </c>
      <c r="E316" s="4">
        <v>14866</v>
      </c>
      <c r="F316">
        <v>371</v>
      </c>
      <c r="G316">
        <v>1999</v>
      </c>
      <c r="H316" s="1">
        <v>35569</v>
      </c>
      <c r="I316" s="1">
        <v>35686</v>
      </c>
      <c r="J316" s="1">
        <v>36178</v>
      </c>
      <c r="K316">
        <v>97.15</v>
      </c>
      <c r="L316">
        <v>455.46</v>
      </c>
      <c r="M316">
        <v>552.61</v>
      </c>
      <c r="N316">
        <v>97.15</v>
      </c>
      <c r="O316">
        <v>227.73</v>
      </c>
      <c r="P316">
        <v>324.88</v>
      </c>
    </row>
    <row r="317" spans="1:16" x14ac:dyDescent="0.35">
      <c r="A317" t="s">
        <v>30</v>
      </c>
      <c r="B317" t="s">
        <v>9</v>
      </c>
      <c r="C317">
        <v>1</v>
      </c>
      <c r="D317">
        <v>2479</v>
      </c>
      <c r="E317" s="4">
        <v>14777</v>
      </c>
      <c r="F317">
        <v>497</v>
      </c>
      <c r="G317">
        <v>1998</v>
      </c>
      <c r="H317" s="1">
        <v>35571</v>
      </c>
      <c r="I317" s="1">
        <v>35880</v>
      </c>
      <c r="J317" s="1">
        <v>35901</v>
      </c>
      <c r="K317">
        <v>92.08</v>
      </c>
      <c r="L317">
        <v>94.4</v>
      </c>
      <c r="M317">
        <v>186.48</v>
      </c>
      <c r="N317">
        <v>74.86</v>
      </c>
      <c r="O317">
        <v>94.4</v>
      </c>
      <c r="P317">
        <v>169.26</v>
      </c>
    </row>
    <row r="318" spans="1:16" x14ac:dyDescent="0.35">
      <c r="A318" t="s">
        <v>18</v>
      </c>
      <c r="B318" t="s">
        <v>1</v>
      </c>
      <c r="C318">
        <v>1</v>
      </c>
      <c r="D318">
        <v>2714</v>
      </c>
      <c r="E318" s="4">
        <v>17587</v>
      </c>
      <c r="F318">
        <v>764</v>
      </c>
      <c r="G318">
        <v>1998</v>
      </c>
      <c r="H318" s="1">
        <v>35572</v>
      </c>
      <c r="I318" s="1">
        <v>35978</v>
      </c>
      <c r="J318" s="1">
        <v>35970</v>
      </c>
      <c r="K318">
        <v>0</v>
      </c>
      <c r="L318">
        <v>530.16999999999996</v>
      </c>
      <c r="M318">
        <v>530.16999999999996</v>
      </c>
      <c r="N318">
        <v>0</v>
      </c>
      <c r="O318">
        <v>131.28</v>
      </c>
      <c r="P318">
        <v>131.28</v>
      </c>
    </row>
    <row r="319" spans="1:16" x14ac:dyDescent="0.35">
      <c r="A319" t="s">
        <v>18</v>
      </c>
      <c r="B319" t="s">
        <v>1</v>
      </c>
      <c r="C319">
        <v>1</v>
      </c>
      <c r="D319">
        <v>2714</v>
      </c>
      <c r="E319" s="4">
        <v>14787</v>
      </c>
      <c r="F319">
        <v>765</v>
      </c>
      <c r="G319">
        <v>1998</v>
      </c>
      <c r="H319" s="1">
        <v>35572</v>
      </c>
      <c r="I319" s="1">
        <v>35978</v>
      </c>
      <c r="J319" s="1">
        <v>35961</v>
      </c>
      <c r="K319">
        <v>467.81</v>
      </c>
      <c r="L319">
        <v>2113.36</v>
      </c>
      <c r="M319">
        <v>2581.17</v>
      </c>
      <c r="N319">
        <v>467.81</v>
      </c>
      <c r="O319">
        <v>0</v>
      </c>
      <c r="P319">
        <v>467.81</v>
      </c>
    </row>
    <row r="320" spans="1:16" x14ac:dyDescent="0.35">
      <c r="A320" t="s">
        <v>18</v>
      </c>
      <c r="B320" t="s">
        <v>2</v>
      </c>
      <c r="C320">
        <v>1</v>
      </c>
      <c r="D320">
        <v>2714</v>
      </c>
      <c r="E320" s="4">
        <v>14787</v>
      </c>
      <c r="F320">
        <v>562</v>
      </c>
      <c r="G320">
        <v>1998</v>
      </c>
      <c r="H320" s="1">
        <v>35572</v>
      </c>
      <c r="I320" s="1">
        <v>35613</v>
      </c>
      <c r="J320" s="1">
        <v>35849</v>
      </c>
      <c r="K320">
        <v>103.5</v>
      </c>
      <c r="L320">
        <v>1999.12</v>
      </c>
      <c r="M320">
        <v>2102.62</v>
      </c>
      <c r="N320">
        <v>103.5</v>
      </c>
      <c r="O320">
        <v>196.92</v>
      </c>
      <c r="P320">
        <v>300.42</v>
      </c>
    </row>
    <row r="321" spans="1:19" x14ac:dyDescent="0.35">
      <c r="A321" t="s">
        <v>18</v>
      </c>
      <c r="B321" t="s">
        <v>2</v>
      </c>
      <c r="C321">
        <v>1</v>
      </c>
      <c r="D321">
        <v>2719</v>
      </c>
      <c r="E321" s="4">
        <v>14789</v>
      </c>
      <c r="F321">
        <v>309</v>
      </c>
      <c r="G321">
        <v>1999</v>
      </c>
      <c r="H321" s="1">
        <v>35572</v>
      </c>
      <c r="I321" s="1">
        <v>35657</v>
      </c>
      <c r="J321" s="1">
        <v>35947</v>
      </c>
      <c r="K321">
        <v>0</v>
      </c>
      <c r="L321">
        <v>210.83</v>
      </c>
      <c r="M321">
        <v>210.83</v>
      </c>
      <c r="N321">
        <v>0</v>
      </c>
      <c r="O321">
        <v>210.83</v>
      </c>
      <c r="P321">
        <v>210.83</v>
      </c>
    </row>
    <row r="322" spans="1:19" x14ac:dyDescent="0.35">
      <c r="A322" t="s">
        <v>18</v>
      </c>
      <c r="B322" t="s">
        <v>2</v>
      </c>
      <c r="C322">
        <v>1</v>
      </c>
      <c r="D322">
        <v>2719</v>
      </c>
      <c r="E322" s="4">
        <v>14789</v>
      </c>
      <c r="F322">
        <v>315</v>
      </c>
      <c r="G322">
        <v>1999</v>
      </c>
      <c r="H322" s="1">
        <v>35572</v>
      </c>
      <c r="I322" s="1">
        <v>36022</v>
      </c>
      <c r="J322" s="1">
        <v>35997</v>
      </c>
      <c r="K322">
        <v>0</v>
      </c>
      <c r="L322">
        <v>210.82</v>
      </c>
      <c r="M322">
        <v>210.82</v>
      </c>
      <c r="N322">
        <v>0</v>
      </c>
      <c r="O322">
        <v>210.82</v>
      </c>
      <c r="P322">
        <v>210.82</v>
      </c>
    </row>
    <row r="323" spans="1:19" x14ac:dyDescent="0.35">
      <c r="A323" t="s">
        <v>30</v>
      </c>
      <c r="B323" t="s">
        <v>9</v>
      </c>
      <c r="C323">
        <v>1</v>
      </c>
      <c r="D323">
        <v>2479</v>
      </c>
      <c r="E323" s="4">
        <v>14778</v>
      </c>
      <c r="F323">
        <v>498</v>
      </c>
      <c r="G323">
        <v>1998</v>
      </c>
      <c r="H323" s="1">
        <v>35573</v>
      </c>
      <c r="I323" s="1">
        <v>35880</v>
      </c>
      <c r="J323" s="1">
        <v>35901</v>
      </c>
      <c r="K323">
        <v>276.23</v>
      </c>
      <c r="L323">
        <v>94.4</v>
      </c>
      <c r="M323">
        <v>370.63</v>
      </c>
      <c r="N323">
        <v>224.58</v>
      </c>
      <c r="O323">
        <v>94.4</v>
      </c>
      <c r="P323">
        <v>318.98</v>
      </c>
    </row>
    <row r="324" spans="1:19" x14ac:dyDescent="0.35">
      <c r="A324" t="s">
        <v>30</v>
      </c>
      <c r="B324" t="s">
        <v>9</v>
      </c>
      <c r="C324">
        <v>1</v>
      </c>
      <c r="D324">
        <v>2479</v>
      </c>
      <c r="E324" s="4">
        <v>14781</v>
      </c>
      <c r="F324">
        <v>496</v>
      </c>
      <c r="G324">
        <v>1998</v>
      </c>
      <c r="H324" s="1">
        <v>35586</v>
      </c>
      <c r="I324" s="1">
        <v>35880</v>
      </c>
      <c r="J324" s="1">
        <v>35901</v>
      </c>
      <c r="K324">
        <v>276.23</v>
      </c>
      <c r="L324">
        <v>94.4</v>
      </c>
      <c r="M324">
        <v>370.63</v>
      </c>
      <c r="N324">
        <v>224.58</v>
      </c>
      <c r="O324">
        <v>94.4</v>
      </c>
      <c r="P324">
        <v>318.98</v>
      </c>
    </row>
    <row r="325" spans="1:19" x14ac:dyDescent="0.35">
      <c r="A325" t="s">
        <v>30</v>
      </c>
      <c r="B325" t="s">
        <v>9</v>
      </c>
      <c r="C325">
        <v>1</v>
      </c>
      <c r="D325">
        <v>2479</v>
      </c>
      <c r="E325" s="4">
        <v>14783</v>
      </c>
      <c r="F325">
        <v>499</v>
      </c>
      <c r="G325">
        <v>1998</v>
      </c>
      <c r="H325" s="1">
        <v>35586</v>
      </c>
      <c r="I325" s="1">
        <v>35880</v>
      </c>
      <c r="J325" s="1">
        <v>35901</v>
      </c>
      <c r="K325">
        <v>184.15</v>
      </c>
      <c r="L325">
        <v>94.4</v>
      </c>
      <c r="M325">
        <v>278.55</v>
      </c>
      <c r="N325">
        <v>149.72</v>
      </c>
      <c r="O325">
        <v>94.4</v>
      </c>
      <c r="P325">
        <v>244.12</v>
      </c>
    </row>
    <row r="326" spans="1:19" x14ac:dyDescent="0.35">
      <c r="A326" t="s">
        <v>30</v>
      </c>
      <c r="B326" t="s">
        <v>9</v>
      </c>
      <c r="C326">
        <v>1</v>
      </c>
      <c r="D326">
        <v>2479</v>
      </c>
      <c r="E326" s="4">
        <v>14783</v>
      </c>
      <c r="F326">
        <v>951</v>
      </c>
      <c r="G326">
        <v>1998</v>
      </c>
      <c r="H326" s="1">
        <v>35586</v>
      </c>
      <c r="I326" s="1">
        <v>35880</v>
      </c>
      <c r="J326" s="1">
        <v>36010</v>
      </c>
      <c r="K326">
        <v>190.39</v>
      </c>
      <c r="L326">
        <v>84.96</v>
      </c>
      <c r="M326">
        <v>275.35000000000002</v>
      </c>
      <c r="N326">
        <v>154.79</v>
      </c>
      <c r="O326">
        <v>42.48</v>
      </c>
      <c r="P326">
        <v>197.27</v>
      </c>
    </row>
    <row r="327" spans="1:19" x14ac:dyDescent="0.35">
      <c r="A327" t="s">
        <v>7</v>
      </c>
      <c r="B327" t="s">
        <v>9</v>
      </c>
      <c r="C327">
        <v>1</v>
      </c>
      <c r="D327">
        <v>2855</v>
      </c>
      <c r="E327" s="4">
        <v>14927</v>
      </c>
      <c r="F327">
        <v>767</v>
      </c>
      <c r="G327">
        <v>1997</v>
      </c>
      <c r="H327" s="1">
        <v>35590</v>
      </c>
      <c r="I327" s="1">
        <v>35648</v>
      </c>
      <c r="J327" s="1">
        <v>35667</v>
      </c>
      <c r="K327">
        <v>54</v>
      </c>
      <c r="L327">
        <v>115.2</v>
      </c>
      <c r="M327">
        <v>169.2</v>
      </c>
      <c r="N327">
        <v>37.26</v>
      </c>
      <c r="O327">
        <v>57.6</v>
      </c>
      <c r="P327">
        <v>94.86</v>
      </c>
    </row>
    <row r="328" spans="1:19" x14ac:dyDescent="0.35">
      <c r="A328" t="s">
        <v>7</v>
      </c>
      <c r="B328" t="s">
        <v>9</v>
      </c>
      <c r="C328">
        <v>1</v>
      </c>
      <c r="D328">
        <v>2865</v>
      </c>
      <c r="E328" s="4">
        <v>14921</v>
      </c>
      <c r="F328">
        <v>768</v>
      </c>
      <c r="G328">
        <v>1998</v>
      </c>
      <c r="H328" s="1">
        <v>35590</v>
      </c>
      <c r="I328" s="1">
        <v>35628</v>
      </c>
      <c r="J328" s="1">
        <v>35970</v>
      </c>
      <c r="K328">
        <v>45.01</v>
      </c>
      <c r="L328">
        <v>1096.06</v>
      </c>
      <c r="M328">
        <v>1141.07</v>
      </c>
      <c r="N328">
        <v>0</v>
      </c>
      <c r="O328">
        <v>855.38</v>
      </c>
      <c r="P328">
        <v>855.38</v>
      </c>
    </row>
    <row r="329" spans="1:19" x14ac:dyDescent="0.35">
      <c r="A329" t="s">
        <v>7</v>
      </c>
      <c r="B329" t="s">
        <v>10</v>
      </c>
      <c r="C329">
        <v>1</v>
      </c>
      <c r="D329">
        <v>2835</v>
      </c>
      <c r="E329" s="4">
        <v>14925</v>
      </c>
      <c r="F329">
        <v>7053</v>
      </c>
      <c r="G329">
        <v>1997</v>
      </c>
      <c r="H329" s="1">
        <v>35591</v>
      </c>
      <c r="I329" s="1">
        <v>35643</v>
      </c>
      <c r="J329" s="1">
        <v>35642</v>
      </c>
      <c r="K329">
        <v>48.02</v>
      </c>
      <c r="L329">
        <v>156.09</v>
      </c>
      <c r="M329">
        <v>204.11</v>
      </c>
      <c r="N329">
        <v>48.02</v>
      </c>
      <c r="O329">
        <v>78.05</v>
      </c>
      <c r="P329">
        <v>126.07</v>
      </c>
    </row>
    <row r="330" spans="1:19" x14ac:dyDescent="0.35">
      <c r="A330" t="s">
        <v>7</v>
      </c>
      <c r="B330" t="s">
        <v>9</v>
      </c>
      <c r="C330">
        <v>1</v>
      </c>
      <c r="D330">
        <v>2835</v>
      </c>
      <c r="E330" s="4">
        <v>14925</v>
      </c>
      <c r="F330">
        <v>7165</v>
      </c>
      <c r="G330">
        <v>1998</v>
      </c>
      <c r="H330" s="1">
        <v>35591</v>
      </c>
      <c r="I330" s="1">
        <v>35643</v>
      </c>
      <c r="J330" s="1">
        <v>36004</v>
      </c>
      <c r="K330">
        <v>82.1</v>
      </c>
      <c r="L330">
        <v>1206.6500000000001</v>
      </c>
      <c r="M330">
        <v>1288.75</v>
      </c>
      <c r="N330">
        <v>82.1</v>
      </c>
      <c r="O330">
        <v>196.92</v>
      </c>
      <c r="P330">
        <v>279.02</v>
      </c>
    </row>
    <row r="331" spans="1:19" x14ac:dyDescent="0.35">
      <c r="A331" t="s">
        <v>30</v>
      </c>
      <c r="B331" t="s">
        <v>9</v>
      </c>
      <c r="C331">
        <v>1</v>
      </c>
      <c r="D331">
        <v>2479</v>
      </c>
      <c r="E331" s="4">
        <v>14785</v>
      </c>
      <c r="F331">
        <v>492</v>
      </c>
      <c r="G331">
        <v>1998</v>
      </c>
      <c r="H331" s="1">
        <v>35591</v>
      </c>
      <c r="I331" s="1">
        <v>35880</v>
      </c>
      <c r="J331" s="1">
        <v>35901</v>
      </c>
      <c r="K331">
        <v>644.53</v>
      </c>
      <c r="L331">
        <v>94.4</v>
      </c>
      <c r="M331">
        <v>738.93</v>
      </c>
      <c r="N331">
        <v>524.01</v>
      </c>
      <c r="O331">
        <v>94.4</v>
      </c>
      <c r="P331">
        <v>618.41</v>
      </c>
    </row>
    <row r="332" spans="1:19" x14ac:dyDescent="0.35">
      <c r="A332" t="s">
        <v>7</v>
      </c>
      <c r="B332" t="s">
        <v>10</v>
      </c>
      <c r="C332">
        <v>1</v>
      </c>
      <c r="D332">
        <v>2886</v>
      </c>
      <c r="E332" s="4">
        <v>14992</v>
      </c>
      <c r="F332">
        <v>214</v>
      </c>
      <c r="G332">
        <v>1999</v>
      </c>
      <c r="H332" s="1">
        <v>35592</v>
      </c>
      <c r="I332" s="1">
        <v>36157</v>
      </c>
      <c r="J332" s="1">
        <v>36185</v>
      </c>
      <c r="K332">
        <v>275</v>
      </c>
      <c r="L332">
        <v>1170</v>
      </c>
      <c r="M332">
        <v>1445</v>
      </c>
      <c r="N332">
        <v>223.58</v>
      </c>
      <c r="O332">
        <v>585</v>
      </c>
      <c r="P332">
        <v>808.58</v>
      </c>
    </row>
    <row r="333" spans="1:19" x14ac:dyDescent="0.35">
      <c r="A333" t="s">
        <v>7</v>
      </c>
      <c r="B333" t="s">
        <v>9</v>
      </c>
      <c r="C333">
        <v>1</v>
      </c>
      <c r="D333">
        <v>2927</v>
      </c>
      <c r="E333" s="4">
        <v>14980</v>
      </c>
      <c r="F333">
        <v>554</v>
      </c>
      <c r="G333">
        <v>1998</v>
      </c>
      <c r="H333" s="1">
        <v>35592</v>
      </c>
      <c r="I333" s="1">
        <v>35712</v>
      </c>
      <c r="J333" s="1">
        <v>35872</v>
      </c>
      <c r="K333">
        <v>11.4</v>
      </c>
      <c r="L333">
        <v>554.62</v>
      </c>
      <c r="M333">
        <v>566.02</v>
      </c>
      <c r="N333">
        <v>11.4</v>
      </c>
      <c r="O333">
        <v>240.68</v>
      </c>
      <c r="P333">
        <v>252.08</v>
      </c>
    </row>
    <row r="334" spans="1:19" x14ac:dyDescent="0.35">
      <c r="A334" t="s">
        <v>7</v>
      </c>
      <c r="B334" t="s">
        <v>9</v>
      </c>
      <c r="C334">
        <v>1</v>
      </c>
      <c r="D334">
        <v>2927</v>
      </c>
      <c r="E334" s="4">
        <v>14979</v>
      </c>
      <c r="F334">
        <v>553</v>
      </c>
      <c r="G334">
        <v>1998</v>
      </c>
      <c r="H334" s="1">
        <v>35592</v>
      </c>
      <c r="I334" s="1">
        <v>35712</v>
      </c>
      <c r="J334" s="1">
        <v>35871</v>
      </c>
      <c r="K334">
        <v>12.35</v>
      </c>
      <c r="L334">
        <v>578.94000000000005</v>
      </c>
      <c r="M334">
        <v>591.29</v>
      </c>
      <c r="N334">
        <v>12.35</v>
      </c>
      <c r="O334">
        <v>240.68</v>
      </c>
      <c r="P334">
        <v>253.03</v>
      </c>
    </row>
    <row r="335" spans="1:19" x14ac:dyDescent="0.35">
      <c r="A335" t="s">
        <v>18</v>
      </c>
      <c r="B335" t="s">
        <v>2</v>
      </c>
      <c r="C335">
        <v>1</v>
      </c>
      <c r="D335">
        <v>2815</v>
      </c>
      <c r="E335" s="4">
        <v>14853</v>
      </c>
      <c r="F335">
        <v>899</v>
      </c>
      <c r="G335">
        <v>1998</v>
      </c>
      <c r="H335" s="1">
        <v>35592</v>
      </c>
      <c r="I335" s="1">
        <v>35681</v>
      </c>
      <c r="J335" s="1">
        <v>35979</v>
      </c>
      <c r="K335">
        <v>89.73</v>
      </c>
      <c r="L335">
        <v>807.82</v>
      </c>
      <c r="M335">
        <v>897.55</v>
      </c>
      <c r="N335">
        <v>72.95</v>
      </c>
      <c r="O335">
        <v>394.47</v>
      </c>
      <c r="P335">
        <v>467.42</v>
      </c>
    </row>
    <row r="336" spans="1:19" x14ac:dyDescent="0.35">
      <c r="A336" t="s">
        <v>7</v>
      </c>
      <c r="B336" t="s">
        <v>9</v>
      </c>
      <c r="C336">
        <v>13</v>
      </c>
      <c r="D336">
        <v>2924</v>
      </c>
      <c r="E336" s="4">
        <v>14981</v>
      </c>
      <c r="F336">
        <v>7455</v>
      </c>
      <c r="G336">
        <v>1999</v>
      </c>
      <c r="H336" s="1">
        <v>35593</v>
      </c>
      <c r="I336" s="1">
        <v>35769</v>
      </c>
      <c r="J336" s="1">
        <v>36230</v>
      </c>
      <c r="K336">
        <v>40</v>
      </c>
      <c r="L336">
        <v>640</v>
      </c>
      <c r="M336">
        <v>680</v>
      </c>
      <c r="N336">
        <v>40</v>
      </c>
      <c r="O336">
        <v>320</v>
      </c>
      <c r="P336">
        <v>360</v>
      </c>
      <c r="Q336" t="s">
        <v>73</v>
      </c>
      <c r="R336" t="s">
        <v>74</v>
      </c>
      <c r="S336" t="s">
        <v>75</v>
      </c>
    </row>
    <row r="337" spans="1:18" x14ac:dyDescent="0.35">
      <c r="A337" t="s">
        <v>30</v>
      </c>
      <c r="B337" t="s">
        <v>9</v>
      </c>
      <c r="C337">
        <v>1</v>
      </c>
      <c r="D337">
        <v>2479</v>
      </c>
      <c r="E337" s="4">
        <v>14815</v>
      </c>
      <c r="F337">
        <v>489</v>
      </c>
      <c r="G337">
        <v>1998</v>
      </c>
      <c r="H337" s="1">
        <v>35593</v>
      </c>
      <c r="I337" s="1">
        <v>35880</v>
      </c>
      <c r="J337" s="1">
        <v>35901</v>
      </c>
      <c r="K337">
        <v>184.15</v>
      </c>
      <c r="L337">
        <v>94.4</v>
      </c>
      <c r="M337">
        <v>278.55</v>
      </c>
      <c r="N337">
        <v>149.72</v>
      </c>
      <c r="O337">
        <v>94.4</v>
      </c>
      <c r="P337">
        <v>244.12</v>
      </c>
    </row>
    <row r="338" spans="1:18" x14ac:dyDescent="0.35">
      <c r="A338" t="s">
        <v>13</v>
      </c>
      <c r="B338" t="s">
        <v>26</v>
      </c>
      <c r="C338">
        <v>1</v>
      </c>
      <c r="D338">
        <v>2565</v>
      </c>
      <c r="E338" s="4">
        <v>14935</v>
      </c>
      <c r="F338">
        <v>7923</v>
      </c>
      <c r="G338">
        <v>1999</v>
      </c>
      <c r="H338" s="1">
        <v>35594</v>
      </c>
      <c r="I338" s="1">
        <v>36155</v>
      </c>
      <c r="J338" s="1">
        <v>36476</v>
      </c>
      <c r="K338">
        <v>5.96</v>
      </c>
      <c r="L338">
        <v>103.88</v>
      </c>
      <c r="M338">
        <v>109.84</v>
      </c>
      <c r="N338">
        <v>4.8499999999999996</v>
      </c>
      <c r="O338">
        <v>51.94</v>
      </c>
      <c r="P338">
        <v>56.79</v>
      </c>
      <c r="Q338" t="s">
        <v>76</v>
      </c>
      <c r="R338" t="s">
        <v>77</v>
      </c>
    </row>
    <row r="339" spans="1:18" x14ac:dyDescent="0.35">
      <c r="A339" t="s">
        <v>13</v>
      </c>
      <c r="B339" t="s">
        <v>26</v>
      </c>
      <c r="C339">
        <v>1</v>
      </c>
      <c r="D339">
        <v>2565</v>
      </c>
      <c r="E339" s="4">
        <v>14934</v>
      </c>
      <c r="F339">
        <v>7922</v>
      </c>
      <c r="G339">
        <v>1999</v>
      </c>
      <c r="H339" s="1">
        <v>35597</v>
      </c>
      <c r="I339" s="1">
        <v>36154</v>
      </c>
      <c r="J339" s="1">
        <v>36475</v>
      </c>
      <c r="K339">
        <v>4.6399999999999997</v>
      </c>
      <c r="L339">
        <v>103.88</v>
      </c>
      <c r="M339">
        <v>108.52</v>
      </c>
      <c r="N339">
        <v>3.77</v>
      </c>
      <c r="O339">
        <v>51.94</v>
      </c>
      <c r="P339">
        <v>55.71</v>
      </c>
      <c r="Q339" t="s">
        <v>78</v>
      </c>
      <c r="R339" t="s">
        <v>79</v>
      </c>
    </row>
    <row r="340" spans="1:18" x14ac:dyDescent="0.35">
      <c r="A340" t="s">
        <v>7</v>
      </c>
      <c r="B340" t="s">
        <v>26</v>
      </c>
      <c r="C340">
        <v>1</v>
      </c>
      <c r="D340">
        <v>2857</v>
      </c>
      <c r="E340" s="4">
        <v>14985</v>
      </c>
      <c r="F340">
        <v>144</v>
      </c>
      <c r="G340">
        <v>1999</v>
      </c>
      <c r="H340" s="1">
        <v>35598</v>
      </c>
      <c r="I340" s="1">
        <v>35773</v>
      </c>
      <c r="J340" s="1">
        <v>36078</v>
      </c>
      <c r="K340">
        <v>0</v>
      </c>
      <c r="L340">
        <v>198</v>
      </c>
      <c r="M340">
        <v>198</v>
      </c>
      <c r="N340">
        <v>0</v>
      </c>
      <c r="O340">
        <v>99</v>
      </c>
      <c r="P340">
        <v>99</v>
      </c>
    </row>
    <row r="341" spans="1:18" x14ac:dyDescent="0.35">
      <c r="A341" t="s">
        <v>7</v>
      </c>
      <c r="B341" t="s">
        <v>9</v>
      </c>
      <c r="C341">
        <v>1</v>
      </c>
      <c r="D341">
        <v>2837</v>
      </c>
      <c r="E341" s="4">
        <v>14985</v>
      </c>
      <c r="F341">
        <v>145</v>
      </c>
      <c r="G341">
        <v>1999</v>
      </c>
      <c r="H341" s="1">
        <v>35598</v>
      </c>
      <c r="I341" s="1">
        <v>35773</v>
      </c>
      <c r="J341" s="1">
        <v>36129</v>
      </c>
      <c r="K341">
        <v>162.74</v>
      </c>
      <c r="L341">
        <v>330</v>
      </c>
      <c r="M341">
        <v>492.74</v>
      </c>
      <c r="N341">
        <v>132.31</v>
      </c>
      <c r="O341">
        <v>165</v>
      </c>
      <c r="P341">
        <v>297.31</v>
      </c>
    </row>
    <row r="342" spans="1:18" x14ac:dyDescent="0.35">
      <c r="A342" t="s">
        <v>7</v>
      </c>
      <c r="B342" t="s">
        <v>10</v>
      </c>
      <c r="C342">
        <v>1</v>
      </c>
      <c r="D342">
        <v>2886</v>
      </c>
      <c r="E342" s="4">
        <v>14994</v>
      </c>
      <c r="F342">
        <v>211</v>
      </c>
      <c r="G342">
        <v>1999</v>
      </c>
      <c r="H342" s="1">
        <v>35599</v>
      </c>
      <c r="I342" s="1">
        <v>36157</v>
      </c>
      <c r="J342" s="1">
        <v>36187</v>
      </c>
      <c r="K342">
        <v>364.41</v>
      </c>
      <c r="L342">
        <v>936</v>
      </c>
      <c r="M342">
        <v>1300.4100000000001</v>
      </c>
      <c r="N342">
        <v>296.27</v>
      </c>
      <c r="O342">
        <v>468</v>
      </c>
      <c r="P342">
        <v>764.27</v>
      </c>
    </row>
    <row r="343" spans="1:18" x14ac:dyDescent="0.35">
      <c r="A343" t="s">
        <v>7</v>
      </c>
      <c r="B343" t="s">
        <v>10</v>
      </c>
      <c r="C343">
        <v>1</v>
      </c>
      <c r="D343">
        <v>2886</v>
      </c>
      <c r="E343" s="4">
        <v>14994</v>
      </c>
      <c r="F343">
        <v>212</v>
      </c>
      <c r="G343">
        <v>1999</v>
      </c>
      <c r="H343" s="1">
        <v>35599</v>
      </c>
      <c r="I343" s="1">
        <v>36157</v>
      </c>
      <c r="J343" s="1">
        <v>36190</v>
      </c>
      <c r="K343">
        <v>225</v>
      </c>
      <c r="L343">
        <v>468</v>
      </c>
      <c r="M343">
        <v>693</v>
      </c>
      <c r="N343">
        <v>182.93</v>
      </c>
      <c r="O343">
        <v>234</v>
      </c>
      <c r="P343">
        <v>416.93</v>
      </c>
    </row>
    <row r="344" spans="1:18" x14ac:dyDescent="0.35">
      <c r="A344" t="s">
        <v>7</v>
      </c>
      <c r="B344" t="s">
        <v>9</v>
      </c>
      <c r="C344">
        <v>1</v>
      </c>
      <c r="D344">
        <v>2842</v>
      </c>
      <c r="E344" s="4" t="s">
        <v>80</v>
      </c>
      <c r="F344">
        <v>296</v>
      </c>
      <c r="G344">
        <v>1999</v>
      </c>
      <c r="H344" s="1">
        <v>35605</v>
      </c>
      <c r="I344" s="1">
        <v>35735</v>
      </c>
      <c r="J344" s="1">
        <v>36119</v>
      </c>
      <c r="K344">
        <v>2015.45</v>
      </c>
      <c r="L344">
        <v>1592.22</v>
      </c>
      <c r="M344">
        <v>3607.67</v>
      </c>
      <c r="N344">
        <v>1638.58</v>
      </c>
      <c r="O344">
        <v>587.35</v>
      </c>
      <c r="P344">
        <v>2225.9299999999998</v>
      </c>
    </row>
    <row r="345" spans="1:18" x14ac:dyDescent="0.35">
      <c r="A345" t="s">
        <v>7</v>
      </c>
      <c r="B345" t="s">
        <v>10</v>
      </c>
      <c r="C345">
        <v>1</v>
      </c>
      <c r="D345">
        <v>2842</v>
      </c>
      <c r="E345" s="4">
        <v>15032</v>
      </c>
      <c r="F345">
        <v>93</v>
      </c>
      <c r="G345">
        <v>1998</v>
      </c>
      <c r="H345" s="1">
        <v>35606</v>
      </c>
      <c r="I345" s="1">
        <v>35735</v>
      </c>
      <c r="J345" s="1">
        <v>35758</v>
      </c>
      <c r="K345">
        <v>877.07</v>
      </c>
      <c r="L345">
        <v>488.3</v>
      </c>
      <c r="M345">
        <v>1365.37</v>
      </c>
      <c r="N345">
        <v>713.07</v>
      </c>
      <c r="O345">
        <v>234.15</v>
      </c>
      <c r="P345">
        <v>947.22</v>
      </c>
    </row>
    <row r="346" spans="1:18" x14ac:dyDescent="0.35">
      <c r="A346" t="s">
        <v>7</v>
      </c>
      <c r="B346" t="s">
        <v>9</v>
      </c>
      <c r="C346">
        <v>1</v>
      </c>
      <c r="D346">
        <v>2842</v>
      </c>
      <c r="E346" s="4">
        <v>15032</v>
      </c>
      <c r="F346">
        <v>7027</v>
      </c>
      <c r="G346">
        <v>1998</v>
      </c>
      <c r="H346" s="1">
        <v>35606</v>
      </c>
      <c r="I346" s="1">
        <v>35735</v>
      </c>
      <c r="J346" s="1">
        <v>35968</v>
      </c>
      <c r="K346">
        <v>182.77</v>
      </c>
      <c r="L346">
        <v>292.69</v>
      </c>
      <c r="M346">
        <v>475.46</v>
      </c>
      <c r="N346">
        <v>148.59</v>
      </c>
      <c r="O346">
        <v>146.35</v>
      </c>
      <c r="P346">
        <v>294.94</v>
      </c>
    </row>
    <row r="347" spans="1:18" x14ac:dyDescent="0.35">
      <c r="A347" t="s">
        <v>7</v>
      </c>
      <c r="B347" t="s">
        <v>9</v>
      </c>
      <c r="C347">
        <v>1</v>
      </c>
      <c r="D347">
        <v>2842</v>
      </c>
      <c r="E347" s="4">
        <v>15032</v>
      </c>
      <c r="F347">
        <v>7029</v>
      </c>
      <c r="G347">
        <v>1998</v>
      </c>
      <c r="H347" s="1">
        <v>35606</v>
      </c>
      <c r="I347" s="1">
        <v>35735</v>
      </c>
      <c r="J347" s="1">
        <v>35972</v>
      </c>
      <c r="K347">
        <v>554.64</v>
      </c>
      <c r="L347">
        <v>269.27</v>
      </c>
      <c r="M347">
        <v>823.91</v>
      </c>
      <c r="N347">
        <v>450.93</v>
      </c>
      <c r="O347">
        <v>134.63999999999999</v>
      </c>
      <c r="P347">
        <v>585.57000000000005</v>
      </c>
    </row>
    <row r="348" spans="1:18" x14ac:dyDescent="0.35">
      <c r="A348" t="s">
        <v>30</v>
      </c>
      <c r="B348" t="s">
        <v>26</v>
      </c>
      <c r="C348">
        <v>1</v>
      </c>
      <c r="D348">
        <v>2662</v>
      </c>
      <c r="E348" s="4">
        <v>14916</v>
      </c>
      <c r="F348">
        <v>406</v>
      </c>
      <c r="G348">
        <v>1999</v>
      </c>
      <c r="H348" s="1">
        <v>35606</v>
      </c>
      <c r="I348" s="1">
        <v>35866</v>
      </c>
      <c r="J348" s="1">
        <v>36180</v>
      </c>
      <c r="K348">
        <v>471.75</v>
      </c>
      <c r="L348">
        <v>302.08</v>
      </c>
      <c r="M348">
        <v>773.83</v>
      </c>
      <c r="N348">
        <v>383.54</v>
      </c>
      <c r="O348">
        <v>80.64</v>
      </c>
      <c r="P348">
        <v>464.18</v>
      </c>
      <c r="Q348" t="s">
        <v>81</v>
      </c>
    </row>
    <row r="349" spans="1:18" x14ac:dyDescent="0.35">
      <c r="A349" t="s">
        <v>30</v>
      </c>
      <c r="B349" t="s">
        <v>6</v>
      </c>
      <c r="C349">
        <v>1</v>
      </c>
      <c r="D349">
        <v>2662</v>
      </c>
      <c r="E349" s="4">
        <v>14916</v>
      </c>
      <c r="F349">
        <v>48</v>
      </c>
      <c r="G349">
        <v>1999</v>
      </c>
      <c r="H349" s="1">
        <v>35606</v>
      </c>
      <c r="I349" s="1">
        <v>35866</v>
      </c>
      <c r="J349" s="1">
        <v>36130</v>
      </c>
      <c r="K349">
        <v>276.23</v>
      </c>
      <c r="L349">
        <v>151.04</v>
      </c>
      <c r="M349">
        <v>427.27</v>
      </c>
      <c r="N349">
        <v>0</v>
      </c>
      <c r="O349">
        <v>75.52</v>
      </c>
      <c r="P349">
        <v>75.52</v>
      </c>
    </row>
    <row r="350" spans="1:18" x14ac:dyDescent="0.35">
      <c r="A350" t="s">
        <v>30</v>
      </c>
      <c r="B350" t="s">
        <v>23</v>
      </c>
      <c r="C350">
        <v>1</v>
      </c>
      <c r="D350">
        <v>2662</v>
      </c>
      <c r="E350" s="4">
        <v>14916</v>
      </c>
      <c r="F350">
        <v>303</v>
      </c>
      <c r="G350">
        <v>1998</v>
      </c>
      <c r="H350" s="1">
        <v>35606</v>
      </c>
      <c r="I350" s="1">
        <v>35830</v>
      </c>
      <c r="J350" s="1">
        <v>35830</v>
      </c>
      <c r="K350">
        <v>184.15</v>
      </c>
      <c r="L350">
        <v>75.52</v>
      </c>
      <c r="M350">
        <v>259.67</v>
      </c>
      <c r="N350">
        <v>149.72</v>
      </c>
      <c r="O350">
        <v>37.76</v>
      </c>
      <c r="P350">
        <v>187.48</v>
      </c>
    </row>
    <row r="351" spans="1:18" x14ac:dyDescent="0.35">
      <c r="A351" t="s">
        <v>13</v>
      </c>
      <c r="B351" t="s">
        <v>1</v>
      </c>
      <c r="C351">
        <v>1</v>
      </c>
      <c r="D351">
        <v>2481</v>
      </c>
      <c r="E351" s="4">
        <v>14883</v>
      </c>
      <c r="F351">
        <v>7582</v>
      </c>
      <c r="G351">
        <v>1998</v>
      </c>
      <c r="H351" s="1">
        <v>35606</v>
      </c>
      <c r="I351" s="1">
        <v>35727</v>
      </c>
      <c r="J351" s="1">
        <v>36032</v>
      </c>
      <c r="K351">
        <v>0</v>
      </c>
      <c r="L351">
        <v>446.03</v>
      </c>
      <c r="M351">
        <v>446.03</v>
      </c>
      <c r="N351">
        <v>0</v>
      </c>
      <c r="O351">
        <v>223.02</v>
      </c>
      <c r="P351">
        <v>223.02</v>
      </c>
    </row>
    <row r="352" spans="1:18" x14ac:dyDescent="0.35">
      <c r="A352" t="s">
        <v>13</v>
      </c>
      <c r="B352" t="s">
        <v>2</v>
      </c>
      <c r="C352">
        <v>1</v>
      </c>
      <c r="D352">
        <v>2481</v>
      </c>
      <c r="E352" s="4">
        <v>14883</v>
      </c>
      <c r="F352">
        <v>7584</v>
      </c>
      <c r="G352">
        <v>1998</v>
      </c>
      <c r="H352" s="1">
        <v>35606</v>
      </c>
      <c r="I352" s="1">
        <v>35727</v>
      </c>
      <c r="J352" s="1">
        <v>36073</v>
      </c>
      <c r="K352">
        <v>109.31</v>
      </c>
      <c r="L352">
        <v>428.96</v>
      </c>
      <c r="M352">
        <v>538.27</v>
      </c>
      <c r="N352">
        <v>109.31</v>
      </c>
      <c r="O352">
        <v>214.48</v>
      </c>
      <c r="P352">
        <v>323.79000000000002</v>
      </c>
    </row>
    <row r="353" spans="1:16" x14ac:dyDescent="0.35">
      <c r="A353" t="s">
        <v>13</v>
      </c>
      <c r="B353" t="s">
        <v>37</v>
      </c>
      <c r="C353">
        <v>1</v>
      </c>
      <c r="D353">
        <v>2481</v>
      </c>
      <c r="E353" s="4">
        <v>14883</v>
      </c>
      <c r="F353">
        <v>160</v>
      </c>
      <c r="G353">
        <v>1999</v>
      </c>
      <c r="H353" s="1">
        <v>35606</v>
      </c>
      <c r="I353" s="1">
        <v>35727</v>
      </c>
      <c r="J353" s="1">
        <v>36124</v>
      </c>
      <c r="K353">
        <v>134.09</v>
      </c>
      <c r="L353">
        <v>206.18</v>
      </c>
      <c r="M353">
        <v>340.27</v>
      </c>
      <c r="N353">
        <v>134.09</v>
      </c>
      <c r="O353">
        <v>103.09</v>
      </c>
      <c r="P353">
        <v>237.18</v>
      </c>
    </row>
    <row r="354" spans="1:16" x14ac:dyDescent="0.35">
      <c r="A354" t="s">
        <v>82</v>
      </c>
      <c r="B354" t="s">
        <v>1</v>
      </c>
      <c r="C354">
        <v>1</v>
      </c>
      <c r="D354">
        <v>8682</v>
      </c>
      <c r="E354" s="4" t="s">
        <v>83</v>
      </c>
      <c r="F354">
        <v>409</v>
      </c>
      <c r="G354">
        <v>1991</v>
      </c>
      <c r="H354" s="1">
        <v>35607</v>
      </c>
      <c r="I354" s="1">
        <v>33388</v>
      </c>
      <c r="J354" s="1">
        <v>33452</v>
      </c>
      <c r="K354">
        <v>663.72</v>
      </c>
      <c r="L354">
        <v>945.1</v>
      </c>
      <c r="M354">
        <v>1608.82</v>
      </c>
      <c r="N354">
        <v>663.72</v>
      </c>
      <c r="O354">
        <v>945.1</v>
      </c>
      <c r="P354">
        <v>1608.82</v>
      </c>
    </row>
    <row r="355" spans="1:16" x14ac:dyDescent="0.35">
      <c r="A355" t="s">
        <v>13</v>
      </c>
      <c r="B355" t="s">
        <v>1</v>
      </c>
      <c r="C355">
        <v>1</v>
      </c>
      <c r="D355">
        <v>2841</v>
      </c>
      <c r="E355" s="4">
        <v>14901</v>
      </c>
      <c r="F355">
        <v>7581</v>
      </c>
      <c r="G355">
        <v>1998</v>
      </c>
      <c r="H355" s="1">
        <v>35607</v>
      </c>
      <c r="I355" s="1">
        <v>35665</v>
      </c>
      <c r="J355" s="1">
        <v>36055</v>
      </c>
      <c r="K355">
        <v>0</v>
      </c>
      <c r="L355">
        <v>446.03</v>
      </c>
      <c r="M355">
        <v>446.03</v>
      </c>
      <c r="N355">
        <v>0</v>
      </c>
      <c r="O355">
        <v>223.02</v>
      </c>
      <c r="P355">
        <v>223.02</v>
      </c>
    </row>
    <row r="356" spans="1:16" x14ac:dyDescent="0.35">
      <c r="A356" t="s">
        <v>7</v>
      </c>
      <c r="B356" t="s">
        <v>9</v>
      </c>
      <c r="C356">
        <v>1</v>
      </c>
      <c r="D356">
        <v>3042</v>
      </c>
      <c r="E356" s="4">
        <v>15063</v>
      </c>
      <c r="F356">
        <v>218</v>
      </c>
      <c r="G356">
        <v>1999</v>
      </c>
      <c r="H356" s="1">
        <v>35608</v>
      </c>
      <c r="I356" s="1">
        <v>36159</v>
      </c>
      <c r="J356" s="1">
        <v>36166</v>
      </c>
      <c r="K356">
        <v>791.46</v>
      </c>
      <c r="L356">
        <v>1404</v>
      </c>
      <c r="M356">
        <v>2195.46</v>
      </c>
      <c r="N356">
        <v>643.46</v>
      </c>
      <c r="O356">
        <v>702</v>
      </c>
      <c r="P356">
        <v>1345.46</v>
      </c>
    </row>
    <row r="357" spans="1:16" x14ac:dyDescent="0.35">
      <c r="A357" t="s">
        <v>30</v>
      </c>
      <c r="B357" t="s">
        <v>9</v>
      </c>
      <c r="C357">
        <v>1</v>
      </c>
      <c r="D357">
        <v>2662</v>
      </c>
      <c r="E357" s="4">
        <v>14917</v>
      </c>
      <c r="F357">
        <v>957</v>
      </c>
      <c r="G357">
        <v>1998</v>
      </c>
      <c r="H357" s="1">
        <v>35608</v>
      </c>
      <c r="I357" s="1">
        <v>35866</v>
      </c>
      <c r="J357" s="1">
        <v>36017</v>
      </c>
      <c r="K357">
        <v>92.08</v>
      </c>
      <c r="L357">
        <v>151.04</v>
      </c>
      <c r="M357">
        <v>243.12</v>
      </c>
      <c r="N357">
        <v>74.86</v>
      </c>
      <c r="O357">
        <v>75.52</v>
      </c>
      <c r="P357">
        <v>150.38</v>
      </c>
    </row>
    <row r="358" spans="1:16" x14ac:dyDescent="0.35">
      <c r="A358" t="s">
        <v>3</v>
      </c>
      <c r="B358" t="s">
        <v>2</v>
      </c>
      <c r="C358">
        <v>1</v>
      </c>
      <c r="D358">
        <v>2797</v>
      </c>
      <c r="E358" s="4" t="s">
        <v>84</v>
      </c>
      <c r="F358">
        <v>463</v>
      </c>
      <c r="G358">
        <v>1998</v>
      </c>
      <c r="H358" s="1">
        <v>35608</v>
      </c>
      <c r="I358" s="1">
        <v>35735</v>
      </c>
      <c r="J358" s="1">
        <v>35849</v>
      </c>
      <c r="K358">
        <v>0</v>
      </c>
      <c r="L358">
        <v>175.61</v>
      </c>
      <c r="M358">
        <v>175.61</v>
      </c>
      <c r="N358">
        <v>0</v>
      </c>
      <c r="O358">
        <v>280.98</v>
      </c>
      <c r="P358">
        <v>280.98</v>
      </c>
    </row>
    <row r="359" spans="1:16" x14ac:dyDescent="0.35">
      <c r="A359" t="s">
        <v>7</v>
      </c>
      <c r="B359" t="s">
        <v>9</v>
      </c>
      <c r="C359">
        <v>1</v>
      </c>
      <c r="D359">
        <v>2882</v>
      </c>
      <c r="E359" s="4">
        <v>14932</v>
      </c>
      <c r="F359">
        <v>342</v>
      </c>
      <c r="G359">
        <v>1998</v>
      </c>
      <c r="H359" s="1">
        <v>35611</v>
      </c>
      <c r="I359" s="1">
        <v>35813</v>
      </c>
      <c r="J359" s="1">
        <v>35858</v>
      </c>
      <c r="K359">
        <v>549.44000000000005</v>
      </c>
      <c r="L359">
        <v>1404</v>
      </c>
      <c r="M359">
        <v>1953.44</v>
      </c>
      <c r="N359">
        <v>446.7</v>
      </c>
      <c r="O359">
        <v>520</v>
      </c>
      <c r="P359">
        <v>966.7</v>
      </c>
    </row>
    <row r="360" spans="1:16" x14ac:dyDescent="0.35">
      <c r="A360" t="s">
        <v>30</v>
      </c>
      <c r="B360" t="s">
        <v>9</v>
      </c>
      <c r="C360">
        <v>13</v>
      </c>
      <c r="D360">
        <v>2847</v>
      </c>
      <c r="E360" s="4">
        <v>14977</v>
      </c>
      <c r="F360">
        <v>7002</v>
      </c>
      <c r="G360">
        <v>1998</v>
      </c>
      <c r="H360" s="1">
        <v>35612</v>
      </c>
      <c r="I360" s="1">
        <v>35643</v>
      </c>
      <c r="J360" s="1">
        <v>35793</v>
      </c>
      <c r="K360">
        <v>222.72</v>
      </c>
      <c r="L360">
        <v>506.49</v>
      </c>
      <c r="M360">
        <v>729.21</v>
      </c>
      <c r="N360">
        <v>222.72</v>
      </c>
      <c r="O360">
        <v>506.49</v>
      </c>
      <c r="P360">
        <v>729.21</v>
      </c>
    </row>
    <row r="361" spans="1:16" x14ac:dyDescent="0.35">
      <c r="A361" t="s">
        <v>18</v>
      </c>
      <c r="B361" t="s">
        <v>2</v>
      </c>
      <c r="C361">
        <v>1</v>
      </c>
      <c r="D361">
        <v>2847</v>
      </c>
      <c r="E361" s="4">
        <v>14977</v>
      </c>
      <c r="F361">
        <v>312</v>
      </c>
      <c r="G361">
        <v>1999</v>
      </c>
      <c r="H361" s="1">
        <v>35612</v>
      </c>
      <c r="I361" s="1">
        <v>35803</v>
      </c>
      <c r="J361" s="1">
        <v>36032</v>
      </c>
      <c r="K361">
        <v>430.26</v>
      </c>
      <c r="L361">
        <v>970.95</v>
      </c>
      <c r="M361">
        <v>1401.21</v>
      </c>
      <c r="N361">
        <v>430.26</v>
      </c>
      <c r="O361">
        <v>970.95</v>
      </c>
      <c r="P361">
        <v>1401.21</v>
      </c>
    </row>
    <row r="362" spans="1:16" x14ac:dyDescent="0.35">
      <c r="A362" t="s">
        <v>7</v>
      </c>
      <c r="B362" t="s">
        <v>10</v>
      </c>
      <c r="C362">
        <v>1</v>
      </c>
      <c r="D362">
        <v>2919</v>
      </c>
      <c r="E362" s="4">
        <v>15059160</v>
      </c>
      <c r="F362">
        <v>7111</v>
      </c>
      <c r="G362">
        <v>1997</v>
      </c>
      <c r="H362" s="1">
        <v>35613</v>
      </c>
      <c r="I362" s="1">
        <v>35683</v>
      </c>
      <c r="J362" s="1">
        <v>35692</v>
      </c>
      <c r="K362">
        <v>84</v>
      </c>
      <c r="L362">
        <v>130.81</v>
      </c>
      <c r="M362">
        <v>214.81</v>
      </c>
      <c r="N362">
        <v>84</v>
      </c>
      <c r="O362">
        <v>65.41</v>
      </c>
      <c r="P362">
        <v>149.41</v>
      </c>
    </row>
    <row r="363" spans="1:16" x14ac:dyDescent="0.35">
      <c r="A363" t="s">
        <v>7</v>
      </c>
      <c r="B363" t="s">
        <v>1</v>
      </c>
      <c r="C363">
        <v>1</v>
      </c>
      <c r="D363">
        <v>2919</v>
      </c>
      <c r="E363" s="4">
        <v>15059</v>
      </c>
      <c r="F363">
        <v>7290</v>
      </c>
      <c r="G363">
        <v>1998</v>
      </c>
      <c r="H363" s="1">
        <v>35613</v>
      </c>
      <c r="I363" s="1">
        <v>35690</v>
      </c>
      <c r="J363" s="1">
        <v>36045</v>
      </c>
      <c r="K363">
        <v>401.2</v>
      </c>
      <c r="L363">
        <v>434.2</v>
      </c>
      <c r="M363">
        <v>835.4</v>
      </c>
      <c r="N363">
        <v>0</v>
      </c>
      <c r="O363">
        <v>153.16</v>
      </c>
      <c r="P363">
        <v>153.16</v>
      </c>
    </row>
    <row r="364" spans="1:16" x14ac:dyDescent="0.35">
      <c r="A364" t="s">
        <v>7</v>
      </c>
      <c r="B364" t="s">
        <v>9</v>
      </c>
      <c r="C364">
        <v>1</v>
      </c>
      <c r="D364">
        <v>2962</v>
      </c>
      <c r="E364" s="4">
        <v>15067</v>
      </c>
      <c r="F364">
        <v>7494</v>
      </c>
      <c r="G364">
        <v>1998</v>
      </c>
      <c r="H364" s="1">
        <v>35613</v>
      </c>
      <c r="I364" s="1">
        <v>36069</v>
      </c>
      <c r="J364" s="1">
        <v>36027</v>
      </c>
      <c r="K364">
        <v>230.37</v>
      </c>
      <c r="L364">
        <v>1020</v>
      </c>
      <c r="M364">
        <v>1250.3699999999999</v>
      </c>
      <c r="N364">
        <v>187.21</v>
      </c>
      <c r="O364">
        <v>450</v>
      </c>
      <c r="P364">
        <v>637.21</v>
      </c>
    </row>
    <row r="365" spans="1:16" x14ac:dyDescent="0.35">
      <c r="A365" t="s">
        <v>7</v>
      </c>
      <c r="B365" t="s">
        <v>10</v>
      </c>
      <c r="C365">
        <v>1</v>
      </c>
      <c r="D365">
        <v>2930</v>
      </c>
      <c r="E365" s="4">
        <v>15085</v>
      </c>
      <c r="F365">
        <v>875</v>
      </c>
      <c r="G365">
        <v>1998</v>
      </c>
      <c r="H365" s="1">
        <v>35619</v>
      </c>
      <c r="I365" s="1">
        <v>35710</v>
      </c>
      <c r="J365" s="1">
        <v>35853</v>
      </c>
      <c r="K365">
        <v>0</v>
      </c>
      <c r="L365">
        <v>369.94</v>
      </c>
      <c r="M365">
        <v>369.94</v>
      </c>
      <c r="N365">
        <v>0</v>
      </c>
      <c r="O365">
        <v>131.28</v>
      </c>
      <c r="P365">
        <v>131.28</v>
      </c>
    </row>
    <row r="366" spans="1:16" x14ac:dyDescent="0.35">
      <c r="A366" t="s">
        <v>7</v>
      </c>
      <c r="B366" t="s">
        <v>85</v>
      </c>
      <c r="C366">
        <v>1</v>
      </c>
      <c r="D366">
        <v>2984</v>
      </c>
      <c r="E366" s="4">
        <v>15143</v>
      </c>
      <c r="F366">
        <v>941</v>
      </c>
      <c r="G366">
        <v>1997</v>
      </c>
      <c r="H366" s="1">
        <v>35625</v>
      </c>
      <c r="I366" s="1">
        <v>35635</v>
      </c>
      <c r="J366" s="1">
        <v>35635</v>
      </c>
      <c r="K366">
        <v>0</v>
      </c>
      <c r="L366">
        <v>92.3</v>
      </c>
      <c r="M366">
        <v>92.3</v>
      </c>
      <c r="N366">
        <v>0</v>
      </c>
      <c r="O366">
        <v>46.15</v>
      </c>
      <c r="P366">
        <v>46.15</v>
      </c>
    </row>
    <row r="367" spans="1:16" x14ac:dyDescent="0.35">
      <c r="A367" t="s">
        <v>7</v>
      </c>
      <c r="B367" t="s">
        <v>9</v>
      </c>
      <c r="C367">
        <v>1</v>
      </c>
      <c r="D367">
        <v>2984</v>
      </c>
      <c r="E367" s="4">
        <v>15143</v>
      </c>
      <c r="F367">
        <v>194</v>
      </c>
      <c r="G367">
        <v>1998</v>
      </c>
      <c r="H367" s="1">
        <v>35625</v>
      </c>
      <c r="I367" s="1">
        <v>35629</v>
      </c>
      <c r="J367" s="1">
        <v>35773</v>
      </c>
      <c r="K367">
        <v>136.41999999999999</v>
      </c>
      <c r="L367">
        <v>821.67</v>
      </c>
      <c r="M367">
        <v>958.09</v>
      </c>
      <c r="N367">
        <v>136.41999999999999</v>
      </c>
      <c r="O367">
        <v>154</v>
      </c>
      <c r="P367">
        <v>290.42</v>
      </c>
    </row>
    <row r="368" spans="1:16" x14ac:dyDescent="0.35">
      <c r="A368" t="s">
        <v>7</v>
      </c>
      <c r="B368" t="s">
        <v>9</v>
      </c>
      <c r="C368">
        <v>1</v>
      </c>
      <c r="D368">
        <v>2984</v>
      </c>
      <c r="E368" s="4">
        <v>15143</v>
      </c>
      <c r="F368">
        <v>314</v>
      </c>
      <c r="G368">
        <v>1998</v>
      </c>
      <c r="H368" s="1">
        <v>35625</v>
      </c>
      <c r="I368" s="1">
        <v>35635</v>
      </c>
      <c r="J368" s="1">
        <v>35759</v>
      </c>
      <c r="K368">
        <v>917.76</v>
      </c>
      <c r="L368">
        <v>0</v>
      </c>
      <c r="M368">
        <v>917.76</v>
      </c>
      <c r="N368">
        <v>917.76</v>
      </c>
      <c r="O368">
        <v>0</v>
      </c>
      <c r="P368">
        <v>917.76</v>
      </c>
    </row>
    <row r="369" spans="1:18" x14ac:dyDescent="0.35">
      <c r="A369" t="s">
        <v>7</v>
      </c>
      <c r="B369" t="s">
        <v>9</v>
      </c>
      <c r="C369">
        <v>1</v>
      </c>
      <c r="D369">
        <v>2984</v>
      </c>
      <c r="E369" s="4">
        <v>15143</v>
      </c>
      <c r="F369">
        <v>579</v>
      </c>
      <c r="G369">
        <v>1998</v>
      </c>
      <c r="H369" s="1">
        <v>35625</v>
      </c>
      <c r="I369" s="1">
        <v>35629</v>
      </c>
      <c r="J369" s="1">
        <v>35893</v>
      </c>
      <c r="K369">
        <v>61.39</v>
      </c>
      <c r="L369">
        <v>660.08</v>
      </c>
      <c r="M369">
        <v>721.47</v>
      </c>
      <c r="N369">
        <v>61.39</v>
      </c>
      <c r="O369">
        <v>196.92</v>
      </c>
      <c r="P369">
        <v>258.31</v>
      </c>
    </row>
    <row r="370" spans="1:18" x14ac:dyDescent="0.35">
      <c r="A370" t="s">
        <v>18</v>
      </c>
      <c r="B370" t="s">
        <v>2</v>
      </c>
      <c r="C370">
        <v>1</v>
      </c>
      <c r="D370">
        <v>2946</v>
      </c>
      <c r="E370" s="4">
        <v>15095</v>
      </c>
      <c r="F370">
        <v>7182</v>
      </c>
      <c r="G370">
        <v>1998</v>
      </c>
      <c r="H370" s="1">
        <v>35625</v>
      </c>
      <c r="I370" s="1">
        <v>35764</v>
      </c>
      <c r="J370" s="1">
        <v>36006</v>
      </c>
      <c r="K370">
        <v>315</v>
      </c>
      <c r="L370">
        <v>963</v>
      </c>
      <c r="M370">
        <v>1278</v>
      </c>
      <c r="N370">
        <v>315</v>
      </c>
      <c r="O370">
        <v>0</v>
      </c>
      <c r="P370">
        <v>315</v>
      </c>
    </row>
    <row r="371" spans="1:18" x14ac:dyDescent="0.35">
      <c r="A371" t="s">
        <v>13</v>
      </c>
      <c r="B371" t="s">
        <v>14</v>
      </c>
      <c r="C371">
        <v>1</v>
      </c>
      <c r="D371">
        <v>2559</v>
      </c>
      <c r="E371" s="4">
        <v>15054</v>
      </c>
      <c r="F371">
        <v>485</v>
      </c>
      <c r="G371">
        <v>1999</v>
      </c>
      <c r="H371" s="1">
        <v>35627</v>
      </c>
      <c r="I371" s="1">
        <v>35977</v>
      </c>
      <c r="J371" s="1">
        <v>36212</v>
      </c>
      <c r="K371">
        <v>304.52999999999997</v>
      </c>
      <c r="L371">
        <v>503.98</v>
      </c>
      <c r="M371">
        <v>808.51</v>
      </c>
      <c r="N371">
        <v>247.59</v>
      </c>
      <c r="O371">
        <v>251.99</v>
      </c>
      <c r="P371">
        <v>499.58</v>
      </c>
      <c r="Q371" t="s">
        <v>86</v>
      </c>
    </row>
    <row r="372" spans="1:18" x14ac:dyDescent="0.35">
      <c r="A372" t="s">
        <v>30</v>
      </c>
      <c r="B372" t="s">
        <v>9</v>
      </c>
      <c r="C372">
        <v>1</v>
      </c>
      <c r="D372">
        <v>2891</v>
      </c>
      <c r="E372" s="4">
        <v>15166</v>
      </c>
      <c r="F372">
        <v>7083</v>
      </c>
      <c r="G372">
        <v>1998</v>
      </c>
      <c r="H372" s="1">
        <v>35634</v>
      </c>
      <c r="I372" s="1">
        <v>35822</v>
      </c>
      <c r="J372" s="1">
        <v>36010</v>
      </c>
      <c r="K372">
        <v>254.54</v>
      </c>
      <c r="L372">
        <v>1062.07</v>
      </c>
      <c r="M372">
        <v>1316.61</v>
      </c>
      <c r="N372">
        <v>254.54</v>
      </c>
      <c r="O372">
        <v>240.68</v>
      </c>
      <c r="P372">
        <v>495.22</v>
      </c>
    </row>
    <row r="373" spans="1:18" x14ac:dyDescent="0.35">
      <c r="A373" t="s">
        <v>30</v>
      </c>
      <c r="B373" t="s">
        <v>9</v>
      </c>
      <c r="C373">
        <v>1</v>
      </c>
      <c r="D373">
        <v>2891</v>
      </c>
      <c r="E373" s="4">
        <v>15166</v>
      </c>
      <c r="F373">
        <v>7787</v>
      </c>
      <c r="G373">
        <v>1999</v>
      </c>
      <c r="H373" s="1">
        <v>35634</v>
      </c>
      <c r="I373" s="1">
        <v>35822</v>
      </c>
      <c r="J373" s="1">
        <v>36462</v>
      </c>
      <c r="K373">
        <v>0</v>
      </c>
      <c r="L373">
        <v>1704.8</v>
      </c>
      <c r="M373">
        <v>1704.8</v>
      </c>
      <c r="N373">
        <v>0</v>
      </c>
      <c r="O373">
        <v>852.4</v>
      </c>
      <c r="P373">
        <v>852.4</v>
      </c>
      <c r="Q373" t="s">
        <v>87</v>
      </c>
    </row>
    <row r="374" spans="1:18" x14ac:dyDescent="0.35">
      <c r="A374" t="s">
        <v>7</v>
      </c>
      <c r="B374" t="s">
        <v>9</v>
      </c>
      <c r="C374">
        <v>1</v>
      </c>
      <c r="D374">
        <v>2851</v>
      </c>
      <c r="E374" s="4">
        <v>15203</v>
      </c>
      <c r="F374">
        <v>560</v>
      </c>
      <c r="G374">
        <v>1999</v>
      </c>
      <c r="H374" s="1">
        <v>35635</v>
      </c>
      <c r="I374" s="1">
        <v>36221</v>
      </c>
      <c r="J374" s="1">
        <v>36206</v>
      </c>
      <c r="K374">
        <v>180</v>
      </c>
      <c r="L374">
        <v>312</v>
      </c>
      <c r="M374">
        <v>492</v>
      </c>
      <c r="N374">
        <v>146.34</v>
      </c>
      <c r="O374">
        <v>112.74</v>
      </c>
      <c r="P374">
        <v>259.08</v>
      </c>
    </row>
    <row r="375" spans="1:18" x14ac:dyDescent="0.35">
      <c r="A375" t="s">
        <v>30</v>
      </c>
      <c r="B375" t="s">
        <v>9</v>
      </c>
      <c r="C375">
        <v>1</v>
      </c>
      <c r="D375">
        <v>2705</v>
      </c>
      <c r="E375" s="4">
        <v>15172</v>
      </c>
      <c r="F375">
        <v>353</v>
      </c>
      <c r="G375">
        <v>1998</v>
      </c>
      <c r="H375" s="1">
        <v>35635</v>
      </c>
      <c r="I375" s="1">
        <v>35881</v>
      </c>
      <c r="J375" s="1">
        <v>35901</v>
      </c>
      <c r="K375">
        <v>255.55</v>
      </c>
      <c r="L375">
        <v>113.28</v>
      </c>
      <c r="M375">
        <v>368.83</v>
      </c>
      <c r="N375">
        <v>207.76</v>
      </c>
      <c r="O375">
        <v>56.64</v>
      </c>
      <c r="P375">
        <v>264.39999999999998</v>
      </c>
    </row>
    <row r="376" spans="1:18" x14ac:dyDescent="0.35">
      <c r="A376" t="s">
        <v>3</v>
      </c>
      <c r="B376" t="s">
        <v>2</v>
      </c>
      <c r="C376">
        <v>1</v>
      </c>
      <c r="D376">
        <v>3736</v>
      </c>
      <c r="E376" s="4">
        <v>15216</v>
      </c>
      <c r="F376">
        <v>7674</v>
      </c>
      <c r="G376">
        <v>1999</v>
      </c>
      <c r="H376" s="1">
        <v>35636</v>
      </c>
      <c r="I376" s="1">
        <v>36039</v>
      </c>
      <c r="J376" s="1">
        <v>36397</v>
      </c>
      <c r="K376">
        <v>106.88</v>
      </c>
      <c r="L376">
        <v>296.94</v>
      </c>
      <c r="M376">
        <v>403.82</v>
      </c>
      <c r="N376">
        <v>86.89</v>
      </c>
      <c r="O376">
        <v>296.94</v>
      </c>
      <c r="P376">
        <v>383.83</v>
      </c>
      <c r="Q376" t="s">
        <v>88</v>
      </c>
      <c r="R376" t="s">
        <v>89</v>
      </c>
    </row>
    <row r="377" spans="1:18" x14ac:dyDescent="0.35">
      <c r="A377" t="s">
        <v>7</v>
      </c>
      <c r="B377" t="s">
        <v>9</v>
      </c>
      <c r="C377">
        <v>1</v>
      </c>
      <c r="D377">
        <v>2851</v>
      </c>
      <c r="E377" s="4">
        <v>15207</v>
      </c>
      <c r="F377">
        <v>557</v>
      </c>
      <c r="G377">
        <v>1999</v>
      </c>
      <c r="H377" s="1">
        <v>35640</v>
      </c>
      <c r="I377" s="1">
        <v>36194</v>
      </c>
      <c r="J377" s="1">
        <v>36194</v>
      </c>
      <c r="K377">
        <v>180</v>
      </c>
      <c r="L377">
        <v>312</v>
      </c>
      <c r="M377">
        <v>492</v>
      </c>
      <c r="N377">
        <v>146.34</v>
      </c>
      <c r="O377">
        <v>112.74</v>
      </c>
      <c r="P377">
        <v>259.08</v>
      </c>
    </row>
    <row r="378" spans="1:18" x14ac:dyDescent="0.35">
      <c r="A378" t="s">
        <v>7</v>
      </c>
      <c r="B378" t="s">
        <v>9</v>
      </c>
      <c r="C378">
        <v>1</v>
      </c>
      <c r="D378">
        <v>2851</v>
      </c>
      <c r="E378" s="4">
        <v>15239</v>
      </c>
      <c r="F378">
        <v>561</v>
      </c>
      <c r="G378">
        <v>1999</v>
      </c>
      <c r="H378" s="1">
        <v>35641</v>
      </c>
      <c r="I378" s="1">
        <v>36221</v>
      </c>
      <c r="J378" s="1">
        <v>36208</v>
      </c>
      <c r="K378">
        <v>180</v>
      </c>
      <c r="L378">
        <v>312</v>
      </c>
      <c r="M378">
        <v>492</v>
      </c>
      <c r="N378">
        <v>146.34</v>
      </c>
      <c r="O378">
        <v>112.74</v>
      </c>
      <c r="P378">
        <v>259.08</v>
      </c>
    </row>
    <row r="379" spans="1:18" x14ac:dyDescent="0.35">
      <c r="A379" t="s">
        <v>20</v>
      </c>
      <c r="B379" t="s">
        <v>2</v>
      </c>
      <c r="C379">
        <v>1</v>
      </c>
      <c r="D379">
        <v>3592</v>
      </c>
      <c r="E379" s="4">
        <v>15077</v>
      </c>
      <c r="F379">
        <v>698</v>
      </c>
      <c r="G379">
        <v>1999</v>
      </c>
      <c r="H379" s="1">
        <v>35642</v>
      </c>
      <c r="I379" s="1">
        <v>35965</v>
      </c>
      <c r="J379" s="1">
        <v>36213</v>
      </c>
      <c r="K379">
        <v>67.58</v>
      </c>
      <c r="L379">
        <v>235.64</v>
      </c>
      <c r="M379">
        <v>303.22000000000003</v>
      </c>
      <c r="N379">
        <v>54.94</v>
      </c>
      <c r="O379">
        <v>82.36</v>
      </c>
      <c r="P379">
        <v>137.30000000000001</v>
      </c>
    </row>
    <row r="380" spans="1:18" x14ac:dyDescent="0.35">
      <c r="A380" t="s">
        <v>7</v>
      </c>
      <c r="B380" t="s">
        <v>9</v>
      </c>
      <c r="C380">
        <v>1</v>
      </c>
      <c r="D380">
        <v>2851</v>
      </c>
      <c r="E380" s="4">
        <v>15206</v>
      </c>
      <c r="F380">
        <v>556</v>
      </c>
      <c r="G380">
        <v>1999</v>
      </c>
      <c r="H380" s="1">
        <v>35643</v>
      </c>
      <c r="I380" s="1">
        <v>36221</v>
      </c>
      <c r="J380" s="1">
        <v>36193</v>
      </c>
      <c r="K380">
        <v>180</v>
      </c>
      <c r="L380">
        <v>312</v>
      </c>
      <c r="M380">
        <v>492</v>
      </c>
      <c r="N380">
        <v>146.34</v>
      </c>
      <c r="O380">
        <v>112.74</v>
      </c>
      <c r="P380">
        <v>259.08</v>
      </c>
    </row>
    <row r="381" spans="1:18" x14ac:dyDescent="0.35">
      <c r="A381" t="s">
        <v>7</v>
      </c>
      <c r="B381" t="s">
        <v>9</v>
      </c>
      <c r="C381">
        <v>1</v>
      </c>
      <c r="D381">
        <v>2851</v>
      </c>
      <c r="E381" s="4">
        <v>15242</v>
      </c>
      <c r="F381">
        <v>558</v>
      </c>
      <c r="G381">
        <v>1999</v>
      </c>
      <c r="H381" s="1">
        <v>35643</v>
      </c>
      <c r="I381" s="1">
        <v>36221</v>
      </c>
      <c r="J381" s="1">
        <v>36200</v>
      </c>
      <c r="K381">
        <v>180</v>
      </c>
      <c r="L381">
        <v>312</v>
      </c>
      <c r="M381">
        <v>492</v>
      </c>
      <c r="N381">
        <v>146.34</v>
      </c>
      <c r="O381">
        <v>112.74</v>
      </c>
      <c r="P381">
        <v>259.08</v>
      </c>
    </row>
    <row r="382" spans="1:18" x14ac:dyDescent="0.35">
      <c r="A382" t="s">
        <v>7</v>
      </c>
      <c r="B382" t="s">
        <v>9</v>
      </c>
      <c r="C382">
        <v>1</v>
      </c>
      <c r="D382">
        <v>2851</v>
      </c>
      <c r="E382" s="4">
        <v>15241</v>
      </c>
      <c r="F382">
        <v>559</v>
      </c>
      <c r="G382">
        <v>1999</v>
      </c>
      <c r="H382" s="1">
        <v>35643</v>
      </c>
      <c r="I382" s="1">
        <v>36221</v>
      </c>
      <c r="J382" s="1">
        <v>36201</v>
      </c>
      <c r="K382">
        <v>180</v>
      </c>
      <c r="L382">
        <v>312</v>
      </c>
      <c r="M382">
        <v>492</v>
      </c>
      <c r="N382">
        <v>146.34</v>
      </c>
      <c r="O382">
        <v>112.74</v>
      </c>
      <c r="P382">
        <v>259.08</v>
      </c>
    </row>
    <row r="383" spans="1:18" x14ac:dyDescent="0.35">
      <c r="A383" t="s">
        <v>7</v>
      </c>
      <c r="B383" t="s">
        <v>9</v>
      </c>
      <c r="C383">
        <v>1</v>
      </c>
      <c r="D383">
        <v>2851</v>
      </c>
      <c r="E383" s="4">
        <v>15237</v>
      </c>
      <c r="F383">
        <v>562</v>
      </c>
      <c r="G383">
        <v>1999</v>
      </c>
      <c r="H383" s="1">
        <v>35643</v>
      </c>
      <c r="I383" s="1">
        <v>36221</v>
      </c>
      <c r="J383" s="1">
        <v>36209</v>
      </c>
      <c r="K383">
        <v>180</v>
      </c>
      <c r="L383">
        <v>312</v>
      </c>
      <c r="M383">
        <v>492</v>
      </c>
      <c r="N383">
        <v>146.34</v>
      </c>
      <c r="O383">
        <v>112.74</v>
      </c>
      <c r="P383">
        <v>259.08</v>
      </c>
    </row>
    <row r="384" spans="1:18" x14ac:dyDescent="0.35">
      <c r="A384" t="s">
        <v>7</v>
      </c>
      <c r="B384" t="s">
        <v>90</v>
      </c>
      <c r="C384">
        <v>1</v>
      </c>
      <c r="D384">
        <v>2661</v>
      </c>
      <c r="E384" s="4" t="s">
        <v>91</v>
      </c>
      <c r="F384">
        <v>517</v>
      </c>
      <c r="G384">
        <v>1999</v>
      </c>
      <c r="H384" s="1">
        <v>35643</v>
      </c>
      <c r="I384" s="1">
        <v>36119</v>
      </c>
      <c r="J384" s="1">
        <v>36259</v>
      </c>
      <c r="K384">
        <v>43.85</v>
      </c>
      <c r="L384">
        <v>302.08</v>
      </c>
      <c r="M384">
        <v>345.93</v>
      </c>
      <c r="N384">
        <v>35.65</v>
      </c>
      <c r="O384">
        <v>92.16</v>
      </c>
      <c r="P384">
        <v>127.81</v>
      </c>
    </row>
    <row r="385" spans="1:19" x14ac:dyDescent="0.35">
      <c r="A385" t="s">
        <v>3</v>
      </c>
      <c r="B385" t="s">
        <v>9</v>
      </c>
      <c r="C385">
        <v>1</v>
      </c>
      <c r="D385">
        <v>2983</v>
      </c>
      <c r="E385" s="4">
        <v>15126</v>
      </c>
      <c r="F385">
        <v>133</v>
      </c>
      <c r="G385">
        <v>1998</v>
      </c>
      <c r="H385" s="1">
        <v>35643</v>
      </c>
      <c r="I385" s="1">
        <v>35759</v>
      </c>
      <c r="J385" s="1">
        <v>35759</v>
      </c>
      <c r="K385">
        <v>478.4</v>
      </c>
      <c r="L385">
        <v>388.77</v>
      </c>
      <c r="M385">
        <v>867.17</v>
      </c>
      <c r="N385">
        <v>478.4</v>
      </c>
      <c r="O385">
        <v>173.25</v>
      </c>
      <c r="P385">
        <v>651.65</v>
      </c>
    </row>
    <row r="386" spans="1:19" x14ac:dyDescent="0.35">
      <c r="A386" t="s">
        <v>7</v>
      </c>
      <c r="B386" t="s">
        <v>92</v>
      </c>
      <c r="C386">
        <v>1</v>
      </c>
      <c r="D386">
        <v>2661</v>
      </c>
      <c r="E386" s="4" t="s">
        <v>93</v>
      </c>
      <c r="F386">
        <v>515</v>
      </c>
      <c r="G386">
        <v>1999</v>
      </c>
      <c r="H386" s="1">
        <v>35646</v>
      </c>
      <c r="I386" s="1">
        <v>36119</v>
      </c>
      <c r="J386" s="1">
        <v>36259</v>
      </c>
      <c r="K386">
        <v>43.85</v>
      </c>
      <c r="L386">
        <v>302.08</v>
      </c>
      <c r="M386">
        <v>345.93</v>
      </c>
      <c r="N386">
        <v>35.65</v>
      </c>
      <c r="O386">
        <v>92.16</v>
      </c>
      <c r="P386">
        <v>127.81</v>
      </c>
    </row>
    <row r="387" spans="1:19" x14ac:dyDescent="0.35">
      <c r="A387" t="s">
        <v>7</v>
      </c>
      <c r="B387" t="s">
        <v>11</v>
      </c>
      <c r="C387">
        <v>1</v>
      </c>
      <c r="D387">
        <v>3387</v>
      </c>
      <c r="E387" s="4">
        <v>15272</v>
      </c>
      <c r="F387">
        <v>142</v>
      </c>
      <c r="G387">
        <v>1999</v>
      </c>
      <c r="H387" s="1">
        <v>35649</v>
      </c>
      <c r="I387" s="1">
        <v>35821</v>
      </c>
      <c r="J387" s="1">
        <v>36120</v>
      </c>
      <c r="K387">
        <v>65.12</v>
      </c>
      <c r="L387">
        <v>264</v>
      </c>
      <c r="M387">
        <v>329.12</v>
      </c>
      <c r="N387">
        <v>52.94</v>
      </c>
      <c r="O387">
        <v>132</v>
      </c>
      <c r="P387">
        <v>184.94</v>
      </c>
    </row>
    <row r="388" spans="1:19" x14ac:dyDescent="0.35">
      <c r="A388" t="s">
        <v>7</v>
      </c>
      <c r="B388" t="s">
        <v>94</v>
      </c>
      <c r="C388">
        <v>1</v>
      </c>
      <c r="D388">
        <v>3037</v>
      </c>
      <c r="E388" s="4">
        <v>15266</v>
      </c>
      <c r="F388">
        <v>383</v>
      </c>
      <c r="G388">
        <v>1999</v>
      </c>
      <c r="H388" s="1">
        <v>35649</v>
      </c>
      <c r="I388" s="1">
        <v>35998</v>
      </c>
      <c r="J388" s="1">
        <v>36189</v>
      </c>
      <c r="K388">
        <v>0</v>
      </c>
      <c r="L388">
        <v>111.3</v>
      </c>
      <c r="M388">
        <v>111.3</v>
      </c>
      <c r="N388">
        <v>0</v>
      </c>
      <c r="O388">
        <v>55.65</v>
      </c>
      <c r="P388">
        <v>55.65</v>
      </c>
    </row>
    <row r="389" spans="1:19" x14ac:dyDescent="0.35">
      <c r="A389" t="s">
        <v>7</v>
      </c>
      <c r="B389" t="s">
        <v>2</v>
      </c>
      <c r="C389">
        <v>1</v>
      </c>
      <c r="D389">
        <v>2941</v>
      </c>
      <c r="E389" s="4">
        <v>15236</v>
      </c>
      <c r="F389">
        <v>682</v>
      </c>
      <c r="G389">
        <v>1998</v>
      </c>
      <c r="H389" s="1">
        <v>35649</v>
      </c>
      <c r="I389" s="1">
        <v>35807</v>
      </c>
      <c r="J389" s="1">
        <v>35902</v>
      </c>
      <c r="K389">
        <v>93.96</v>
      </c>
      <c r="L389">
        <v>360.96</v>
      </c>
      <c r="M389">
        <v>454.92</v>
      </c>
      <c r="N389">
        <v>93.96</v>
      </c>
      <c r="O389">
        <v>131.28</v>
      </c>
      <c r="P389">
        <v>225.24</v>
      </c>
    </row>
    <row r="390" spans="1:19" x14ac:dyDescent="0.35">
      <c r="A390" t="s">
        <v>30</v>
      </c>
      <c r="B390" t="s">
        <v>2</v>
      </c>
      <c r="C390">
        <v>13</v>
      </c>
      <c r="D390">
        <v>3067</v>
      </c>
      <c r="E390" s="4">
        <v>15184</v>
      </c>
      <c r="F390">
        <v>161</v>
      </c>
      <c r="G390">
        <v>2000</v>
      </c>
      <c r="H390" s="1">
        <v>35649</v>
      </c>
      <c r="I390" s="1">
        <v>36439</v>
      </c>
      <c r="J390" s="1">
        <v>36439</v>
      </c>
      <c r="K390">
        <v>401.81</v>
      </c>
      <c r="L390">
        <v>1761.76</v>
      </c>
      <c r="M390">
        <v>2163.5700000000002</v>
      </c>
      <c r="N390">
        <v>392.77</v>
      </c>
      <c r="O390">
        <v>861.08</v>
      </c>
      <c r="P390">
        <v>1253.8499999999999</v>
      </c>
      <c r="Q390" t="s">
        <v>95</v>
      </c>
      <c r="R390" t="s">
        <v>96</v>
      </c>
      <c r="S390" t="s">
        <v>97</v>
      </c>
    </row>
    <row r="391" spans="1:19" x14ac:dyDescent="0.35">
      <c r="A391" t="s">
        <v>7</v>
      </c>
      <c r="B391" t="s">
        <v>9</v>
      </c>
      <c r="C391">
        <v>1</v>
      </c>
      <c r="D391">
        <v>3669</v>
      </c>
      <c r="E391" s="4">
        <v>15274</v>
      </c>
      <c r="F391">
        <v>7143</v>
      </c>
      <c r="G391">
        <v>1998</v>
      </c>
      <c r="H391" s="1">
        <v>35654</v>
      </c>
      <c r="I391" s="1">
        <v>35865</v>
      </c>
      <c r="J391" s="1">
        <v>36020</v>
      </c>
      <c r="K391">
        <v>101.37</v>
      </c>
      <c r="L391">
        <v>714.32</v>
      </c>
      <c r="M391">
        <v>815.69</v>
      </c>
      <c r="N391">
        <v>101.37</v>
      </c>
      <c r="O391">
        <v>240.68</v>
      </c>
      <c r="P391">
        <v>342.05</v>
      </c>
    </row>
    <row r="392" spans="1:19" x14ac:dyDescent="0.35">
      <c r="A392" t="s">
        <v>7</v>
      </c>
      <c r="B392" t="s">
        <v>9</v>
      </c>
      <c r="C392">
        <v>1</v>
      </c>
      <c r="D392">
        <v>3045</v>
      </c>
      <c r="E392" s="4" t="s">
        <v>98</v>
      </c>
      <c r="F392">
        <v>685</v>
      </c>
      <c r="G392">
        <v>1998</v>
      </c>
      <c r="H392" s="1">
        <v>35654</v>
      </c>
      <c r="I392" s="1">
        <v>35712</v>
      </c>
      <c r="J392" s="1">
        <v>35909</v>
      </c>
      <c r="K392">
        <v>58.84</v>
      </c>
      <c r="L392">
        <v>820.07</v>
      </c>
      <c r="M392">
        <v>878.91</v>
      </c>
      <c r="N392">
        <v>58.84</v>
      </c>
      <c r="O392">
        <v>153.16</v>
      </c>
      <c r="P392">
        <v>212</v>
      </c>
    </row>
    <row r="393" spans="1:19" x14ac:dyDescent="0.35">
      <c r="A393" t="s">
        <v>7</v>
      </c>
      <c r="B393" t="s">
        <v>9</v>
      </c>
      <c r="C393">
        <v>1</v>
      </c>
      <c r="D393">
        <v>3038</v>
      </c>
      <c r="E393" s="4">
        <v>15271</v>
      </c>
      <c r="F393">
        <v>532</v>
      </c>
      <c r="G393">
        <v>1998</v>
      </c>
      <c r="H393" s="1">
        <v>35655</v>
      </c>
      <c r="I393" s="1">
        <v>35767</v>
      </c>
      <c r="J393" s="1">
        <v>35860</v>
      </c>
      <c r="K393">
        <v>84.71</v>
      </c>
      <c r="L393">
        <v>700.96</v>
      </c>
      <c r="M393">
        <v>785.67</v>
      </c>
      <c r="N393">
        <v>84.71</v>
      </c>
      <c r="O393">
        <v>196.92</v>
      </c>
      <c r="P393">
        <v>281.63</v>
      </c>
    </row>
    <row r="394" spans="1:19" x14ac:dyDescent="0.35">
      <c r="A394" t="s">
        <v>7</v>
      </c>
      <c r="B394" t="s">
        <v>28</v>
      </c>
      <c r="C394">
        <v>1</v>
      </c>
      <c r="D394">
        <v>2866</v>
      </c>
      <c r="E394" s="4" t="s">
        <v>99</v>
      </c>
      <c r="F394">
        <v>7108</v>
      </c>
      <c r="G394">
        <v>1997</v>
      </c>
      <c r="H394" s="1">
        <v>35656</v>
      </c>
      <c r="I394" s="1">
        <v>35639</v>
      </c>
      <c r="J394" s="1">
        <v>35684</v>
      </c>
      <c r="K394">
        <v>32.25</v>
      </c>
      <c r="L394">
        <v>215.25</v>
      </c>
      <c r="M394">
        <v>247.5</v>
      </c>
      <c r="N394">
        <v>32.25</v>
      </c>
      <c r="O394">
        <v>107.63</v>
      </c>
      <c r="P394">
        <v>139.88</v>
      </c>
    </row>
    <row r="395" spans="1:19" x14ac:dyDescent="0.35">
      <c r="A395" t="s">
        <v>7</v>
      </c>
      <c r="B395" t="s">
        <v>9</v>
      </c>
      <c r="C395">
        <v>1</v>
      </c>
      <c r="D395">
        <v>2292</v>
      </c>
      <c r="E395" s="4">
        <v>13892</v>
      </c>
      <c r="F395">
        <v>7121</v>
      </c>
      <c r="G395">
        <v>1997</v>
      </c>
      <c r="H395" s="1">
        <v>35656</v>
      </c>
      <c r="I395" t="s">
        <v>22</v>
      </c>
      <c r="J395" s="1">
        <v>35656</v>
      </c>
      <c r="K395">
        <v>36.76</v>
      </c>
      <c r="L395">
        <v>533.23</v>
      </c>
      <c r="M395">
        <v>569.99</v>
      </c>
      <c r="N395">
        <v>36.76</v>
      </c>
      <c r="O395">
        <v>230.97</v>
      </c>
      <c r="P395">
        <v>267.73</v>
      </c>
    </row>
    <row r="396" spans="1:19" x14ac:dyDescent="0.35">
      <c r="A396" t="s">
        <v>7</v>
      </c>
      <c r="B396" t="s">
        <v>19</v>
      </c>
      <c r="C396">
        <v>1</v>
      </c>
      <c r="D396">
        <v>3270</v>
      </c>
      <c r="E396" s="4" t="s">
        <v>100</v>
      </c>
      <c r="F396">
        <v>7107</v>
      </c>
      <c r="G396">
        <v>1999</v>
      </c>
      <c r="H396" s="1">
        <v>35668</v>
      </c>
      <c r="I396" s="1">
        <v>36035</v>
      </c>
      <c r="J396" s="1">
        <v>36266</v>
      </c>
      <c r="K396">
        <v>172.27</v>
      </c>
      <c r="L396">
        <v>355.25</v>
      </c>
      <c r="M396">
        <v>527.52</v>
      </c>
      <c r="N396">
        <v>172.27</v>
      </c>
      <c r="O396">
        <v>127.25</v>
      </c>
      <c r="P396">
        <v>299.52</v>
      </c>
    </row>
    <row r="397" spans="1:19" x14ac:dyDescent="0.35">
      <c r="A397" t="s">
        <v>7</v>
      </c>
      <c r="B397" t="s">
        <v>28</v>
      </c>
      <c r="C397">
        <v>1</v>
      </c>
      <c r="D397">
        <v>3156</v>
      </c>
      <c r="E397" s="4">
        <v>15421</v>
      </c>
      <c r="F397">
        <v>7007</v>
      </c>
      <c r="G397">
        <v>1998</v>
      </c>
      <c r="H397" s="1">
        <v>35669</v>
      </c>
      <c r="I397" s="1">
        <v>35963</v>
      </c>
      <c r="J397" s="1">
        <v>35957</v>
      </c>
      <c r="K397">
        <v>154.52000000000001</v>
      </c>
      <c r="L397">
        <v>494.6</v>
      </c>
      <c r="M397">
        <v>649.12</v>
      </c>
      <c r="N397">
        <v>154.52000000000001</v>
      </c>
      <c r="O397">
        <v>196.92</v>
      </c>
      <c r="P397">
        <v>351.44</v>
      </c>
    </row>
    <row r="398" spans="1:19" x14ac:dyDescent="0.35">
      <c r="A398" t="s">
        <v>7</v>
      </c>
      <c r="B398" t="s">
        <v>19</v>
      </c>
      <c r="C398">
        <v>1</v>
      </c>
      <c r="D398">
        <v>3115</v>
      </c>
      <c r="E398" s="4">
        <v>15428</v>
      </c>
      <c r="F398">
        <v>141</v>
      </c>
      <c r="G398">
        <v>1999</v>
      </c>
      <c r="H398" s="1">
        <v>35670</v>
      </c>
      <c r="I398" s="1">
        <v>35744</v>
      </c>
      <c r="J398" s="1">
        <v>36100</v>
      </c>
      <c r="K398">
        <v>547.5</v>
      </c>
      <c r="L398">
        <v>264</v>
      </c>
      <c r="M398">
        <v>811.5</v>
      </c>
      <c r="N398">
        <v>445.12</v>
      </c>
      <c r="O398">
        <v>132</v>
      </c>
      <c r="P398">
        <v>577.12</v>
      </c>
    </row>
    <row r="399" spans="1:19" x14ac:dyDescent="0.35">
      <c r="A399" t="s">
        <v>30</v>
      </c>
      <c r="B399" t="s">
        <v>9</v>
      </c>
      <c r="C399">
        <v>1</v>
      </c>
      <c r="D399">
        <v>3024</v>
      </c>
      <c r="E399" s="4">
        <v>15301</v>
      </c>
      <c r="F399">
        <v>7465</v>
      </c>
      <c r="G399">
        <v>1998</v>
      </c>
      <c r="H399" s="1">
        <v>35670</v>
      </c>
      <c r="I399" s="1">
        <v>35871</v>
      </c>
      <c r="J399" s="1">
        <v>35884</v>
      </c>
      <c r="K399">
        <v>621.74</v>
      </c>
      <c r="L399">
        <v>85.49</v>
      </c>
      <c r="M399">
        <v>707.23</v>
      </c>
      <c r="N399">
        <v>310.27</v>
      </c>
      <c r="O399">
        <v>71.19</v>
      </c>
      <c r="P399">
        <v>381.46</v>
      </c>
    </row>
    <row r="400" spans="1:19" x14ac:dyDescent="0.35">
      <c r="A400" t="s">
        <v>20</v>
      </c>
      <c r="B400" t="s">
        <v>2</v>
      </c>
      <c r="C400">
        <v>1</v>
      </c>
      <c r="D400">
        <v>3658</v>
      </c>
      <c r="E400" s="4">
        <v>15360</v>
      </c>
      <c r="F400">
        <v>920</v>
      </c>
      <c r="G400">
        <v>1998</v>
      </c>
      <c r="H400" s="1">
        <v>35670</v>
      </c>
      <c r="I400" s="1">
        <v>35983</v>
      </c>
      <c r="J400" s="1">
        <v>35983</v>
      </c>
      <c r="K400">
        <v>0</v>
      </c>
      <c r="L400">
        <v>310.5</v>
      </c>
      <c r="M400">
        <v>310.5</v>
      </c>
      <c r="N400">
        <v>0</v>
      </c>
      <c r="O400">
        <v>242.34</v>
      </c>
      <c r="P400">
        <v>242.34</v>
      </c>
    </row>
    <row r="401" spans="1:16" x14ac:dyDescent="0.35">
      <c r="A401" t="s">
        <v>7</v>
      </c>
      <c r="B401" t="s">
        <v>26</v>
      </c>
      <c r="C401">
        <v>1</v>
      </c>
      <c r="D401">
        <v>2661</v>
      </c>
      <c r="E401" s="4">
        <v>15480</v>
      </c>
      <c r="F401">
        <v>518</v>
      </c>
      <c r="G401">
        <v>1999</v>
      </c>
      <c r="H401" s="1">
        <v>35677</v>
      </c>
      <c r="I401" s="1">
        <v>36119</v>
      </c>
      <c r="J401" s="1">
        <v>36259</v>
      </c>
      <c r="K401">
        <v>43.85</v>
      </c>
      <c r="L401">
        <v>302.08</v>
      </c>
      <c r="M401">
        <v>345.93</v>
      </c>
      <c r="N401">
        <v>35.65</v>
      </c>
      <c r="O401">
        <v>92.16</v>
      </c>
      <c r="P401">
        <v>127.81</v>
      </c>
    </row>
    <row r="402" spans="1:16" x14ac:dyDescent="0.35">
      <c r="A402" t="s">
        <v>7</v>
      </c>
      <c r="B402" t="s">
        <v>9</v>
      </c>
      <c r="C402">
        <v>13</v>
      </c>
      <c r="D402">
        <v>2970</v>
      </c>
      <c r="E402" s="4">
        <v>15088</v>
      </c>
      <c r="F402">
        <v>7028</v>
      </c>
      <c r="G402">
        <v>1997</v>
      </c>
      <c r="H402" s="1">
        <v>35681</v>
      </c>
      <c r="I402" s="1">
        <v>35643</v>
      </c>
      <c r="J402" s="1">
        <v>35643</v>
      </c>
      <c r="K402">
        <v>78</v>
      </c>
      <c r="L402">
        <v>77</v>
      </c>
      <c r="M402">
        <v>155</v>
      </c>
      <c r="N402">
        <v>78</v>
      </c>
      <c r="O402">
        <v>77</v>
      </c>
      <c r="P402">
        <v>155</v>
      </c>
    </row>
    <row r="403" spans="1:16" x14ac:dyDescent="0.35">
      <c r="A403" t="s">
        <v>7</v>
      </c>
      <c r="B403" t="s">
        <v>10</v>
      </c>
      <c r="C403">
        <v>1</v>
      </c>
      <c r="D403">
        <v>3196</v>
      </c>
      <c r="E403" s="4">
        <v>15493</v>
      </c>
      <c r="F403">
        <v>7315</v>
      </c>
      <c r="G403">
        <v>1997</v>
      </c>
      <c r="H403" s="1">
        <v>35682</v>
      </c>
      <c r="I403" s="1">
        <v>35737</v>
      </c>
      <c r="J403" s="1">
        <v>35744</v>
      </c>
      <c r="K403">
        <v>75.34</v>
      </c>
      <c r="L403">
        <v>735</v>
      </c>
      <c r="M403">
        <v>810.34</v>
      </c>
      <c r="N403">
        <v>75.34</v>
      </c>
      <c r="O403">
        <v>367.5</v>
      </c>
      <c r="P403">
        <v>442.84</v>
      </c>
    </row>
    <row r="404" spans="1:16" x14ac:dyDescent="0.35">
      <c r="A404" t="s">
        <v>7</v>
      </c>
      <c r="B404" t="s">
        <v>10</v>
      </c>
      <c r="C404">
        <v>1</v>
      </c>
      <c r="D404">
        <v>3004</v>
      </c>
      <c r="E404" s="4" t="s">
        <v>101</v>
      </c>
      <c r="F404">
        <v>727</v>
      </c>
      <c r="G404">
        <v>1999</v>
      </c>
      <c r="H404" s="1">
        <v>35691</v>
      </c>
      <c r="I404" s="1">
        <v>35965</v>
      </c>
      <c r="J404" s="1">
        <v>36286</v>
      </c>
      <c r="K404">
        <v>181.76</v>
      </c>
      <c r="L404">
        <v>94.4</v>
      </c>
      <c r="M404">
        <v>276.16000000000003</v>
      </c>
      <c r="N404">
        <v>147.77000000000001</v>
      </c>
      <c r="O404">
        <v>28.8</v>
      </c>
      <c r="P404">
        <v>176.57</v>
      </c>
    </row>
    <row r="405" spans="1:16" x14ac:dyDescent="0.35">
      <c r="A405" t="s">
        <v>7</v>
      </c>
      <c r="B405" t="s">
        <v>1</v>
      </c>
      <c r="C405">
        <v>1</v>
      </c>
      <c r="D405">
        <v>3155</v>
      </c>
      <c r="E405" s="4">
        <v>15476</v>
      </c>
      <c r="F405">
        <v>7453</v>
      </c>
      <c r="G405">
        <v>1998</v>
      </c>
      <c r="H405" s="1">
        <v>35696</v>
      </c>
      <c r="I405" s="1">
        <v>35846</v>
      </c>
      <c r="J405" s="1">
        <v>36054</v>
      </c>
      <c r="K405">
        <v>67.930000000000007</v>
      </c>
      <c r="L405">
        <v>245.37</v>
      </c>
      <c r="M405">
        <v>313.3</v>
      </c>
      <c r="N405">
        <v>67.930000000000007</v>
      </c>
      <c r="O405">
        <v>96.53</v>
      </c>
      <c r="P405">
        <v>164.46</v>
      </c>
    </row>
    <row r="406" spans="1:16" x14ac:dyDescent="0.35">
      <c r="A406" t="s">
        <v>30</v>
      </c>
      <c r="B406" t="s">
        <v>9</v>
      </c>
      <c r="C406">
        <v>1</v>
      </c>
      <c r="D406">
        <v>3160</v>
      </c>
      <c r="E406" s="4">
        <v>15487</v>
      </c>
      <c r="F406">
        <v>7068</v>
      </c>
      <c r="G406">
        <v>1998</v>
      </c>
      <c r="H406" s="1">
        <v>35696</v>
      </c>
      <c r="I406" s="1">
        <v>35956</v>
      </c>
      <c r="J406" s="1">
        <v>36028</v>
      </c>
      <c r="K406">
        <v>0</v>
      </c>
      <c r="L406">
        <v>570.19000000000005</v>
      </c>
      <c r="M406">
        <v>570.19000000000005</v>
      </c>
      <c r="N406">
        <v>0</v>
      </c>
      <c r="O406">
        <v>134.86000000000001</v>
      </c>
      <c r="P406">
        <v>134.86000000000001</v>
      </c>
    </row>
    <row r="407" spans="1:16" x14ac:dyDescent="0.35">
      <c r="A407" t="s">
        <v>18</v>
      </c>
      <c r="B407" t="s">
        <v>2</v>
      </c>
      <c r="C407">
        <v>1</v>
      </c>
      <c r="D407">
        <v>3109</v>
      </c>
      <c r="E407" s="4">
        <v>15519</v>
      </c>
      <c r="F407">
        <v>434</v>
      </c>
      <c r="G407">
        <v>1998</v>
      </c>
      <c r="H407" s="1">
        <v>35699</v>
      </c>
      <c r="I407" s="1">
        <v>35894</v>
      </c>
      <c r="J407" s="1">
        <v>35877</v>
      </c>
      <c r="K407">
        <v>23.62</v>
      </c>
      <c r="L407">
        <v>780.6</v>
      </c>
      <c r="M407">
        <v>804.22</v>
      </c>
      <c r="N407">
        <v>19.2</v>
      </c>
      <c r="O407">
        <v>390.3</v>
      </c>
      <c r="P407">
        <v>409.5</v>
      </c>
    </row>
    <row r="408" spans="1:16" x14ac:dyDescent="0.35">
      <c r="A408" t="s">
        <v>7</v>
      </c>
      <c r="B408" t="s">
        <v>26</v>
      </c>
      <c r="C408">
        <v>1</v>
      </c>
      <c r="D408">
        <v>3043</v>
      </c>
      <c r="E408" s="4">
        <v>15605</v>
      </c>
      <c r="F408">
        <v>534</v>
      </c>
      <c r="G408">
        <v>1999</v>
      </c>
      <c r="H408" s="1">
        <v>35700</v>
      </c>
      <c r="I408" s="1">
        <v>35905</v>
      </c>
      <c r="J408" s="1">
        <v>36229</v>
      </c>
      <c r="K408">
        <v>189.06</v>
      </c>
      <c r="L408">
        <v>754</v>
      </c>
      <c r="M408">
        <v>943.06</v>
      </c>
      <c r="N408">
        <v>153.71</v>
      </c>
      <c r="O408">
        <v>272.45999999999998</v>
      </c>
      <c r="P408">
        <v>426.17</v>
      </c>
    </row>
    <row r="409" spans="1:16" x14ac:dyDescent="0.35">
      <c r="A409" t="s">
        <v>7</v>
      </c>
      <c r="B409" t="s">
        <v>14</v>
      </c>
      <c r="C409">
        <v>1</v>
      </c>
      <c r="D409">
        <v>3043</v>
      </c>
      <c r="E409" s="4">
        <v>15605</v>
      </c>
      <c r="F409">
        <v>535</v>
      </c>
      <c r="G409">
        <v>1999</v>
      </c>
      <c r="H409" s="1">
        <v>35700</v>
      </c>
      <c r="I409" s="1">
        <v>35905</v>
      </c>
      <c r="J409" s="1">
        <v>36213</v>
      </c>
      <c r="K409">
        <v>0</v>
      </c>
      <c r="L409">
        <v>598</v>
      </c>
      <c r="M409">
        <v>598</v>
      </c>
      <c r="N409">
        <v>0</v>
      </c>
      <c r="O409">
        <v>206.69</v>
      </c>
      <c r="P409">
        <v>206.69</v>
      </c>
    </row>
    <row r="410" spans="1:16" x14ac:dyDescent="0.35">
      <c r="A410" t="s">
        <v>7</v>
      </c>
      <c r="B410" t="s">
        <v>14</v>
      </c>
      <c r="C410">
        <v>1</v>
      </c>
      <c r="D410">
        <v>3043</v>
      </c>
      <c r="E410" s="4">
        <v>15605</v>
      </c>
      <c r="F410">
        <v>536</v>
      </c>
      <c r="G410">
        <v>1999</v>
      </c>
      <c r="H410" s="1">
        <v>35700</v>
      </c>
      <c r="I410" s="1">
        <v>35905</v>
      </c>
      <c r="J410" s="1">
        <v>36251</v>
      </c>
      <c r="K410">
        <v>196.65</v>
      </c>
      <c r="L410">
        <v>936</v>
      </c>
      <c r="M410">
        <v>1132.6500000000001</v>
      </c>
      <c r="N410">
        <v>159.88</v>
      </c>
      <c r="O410">
        <v>338.22</v>
      </c>
      <c r="P410">
        <v>498.1</v>
      </c>
    </row>
    <row r="411" spans="1:16" x14ac:dyDescent="0.35">
      <c r="A411" t="s">
        <v>7</v>
      </c>
      <c r="B411" t="s">
        <v>14</v>
      </c>
      <c r="C411">
        <v>1</v>
      </c>
      <c r="D411">
        <v>3043</v>
      </c>
      <c r="E411" s="4">
        <v>15605</v>
      </c>
      <c r="F411">
        <v>537</v>
      </c>
      <c r="G411">
        <v>1999</v>
      </c>
      <c r="H411" s="1">
        <v>35700</v>
      </c>
      <c r="I411" s="1">
        <v>35905</v>
      </c>
      <c r="J411" s="1">
        <v>36219</v>
      </c>
      <c r="K411">
        <v>141.16</v>
      </c>
      <c r="L411">
        <v>624</v>
      </c>
      <c r="M411">
        <v>765.16</v>
      </c>
      <c r="N411">
        <v>114.76</v>
      </c>
      <c r="O411">
        <v>225.48</v>
      </c>
      <c r="P411">
        <v>340.24</v>
      </c>
    </row>
    <row r="412" spans="1:16" x14ac:dyDescent="0.35">
      <c r="A412" t="s">
        <v>7</v>
      </c>
      <c r="B412" t="s">
        <v>14</v>
      </c>
      <c r="C412">
        <v>1</v>
      </c>
      <c r="D412">
        <v>3043</v>
      </c>
      <c r="E412" s="4">
        <v>15605</v>
      </c>
      <c r="F412">
        <v>538</v>
      </c>
      <c r="G412">
        <v>1999</v>
      </c>
      <c r="H412" s="1">
        <v>35700</v>
      </c>
      <c r="I412" s="1">
        <v>35905</v>
      </c>
      <c r="J412" s="1">
        <v>36223</v>
      </c>
      <c r="K412">
        <v>131.51</v>
      </c>
      <c r="L412">
        <v>1144</v>
      </c>
      <c r="M412">
        <v>1275.51</v>
      </c>
      <c r="N412">
        <v>106.92</v>
      </c>
      <c r="O412">
        <v>413.38</v>
      </c>
      <c r="P412">
        <v>520.29999999999995</v>
      </c>
    </row>
    <row r="413" spans="1:16" x14ac:dyDescent="0.35">
      <c r="A413" t="s">
        <v>7</v>
      </c>
      <c r="B413" t="s">
        <v>14</v>
      </c>
      <c r="C413">
        <v>1</v>
      </c>
      <c r="D413">
        <v>3043</v>
      </c>
      <c r="E413" s="4">
        <v>15605</v>
      </c>
      <c r="F413">
        <v>539</v>
      </c>
      <c r="G413">
        <v>1999</v>
      </c>
      <c r="H413" s="1">
        <v>35700</v>
      </c>
      <c r="I413" s="1">
        <v>35905</v>
      </c>
      <c r="J413" s="1">
        <v>36228</v>
      </c>
      <c r="K413">
        <v>220.78</v>
      </c>
      <c r="L413">
        <v>1170</v>
      </c>
      <c r="M413">
        <v>1390.78</v>
      </c>
      <c r="N413">
        <v>179.5</v>
      </c>
      <c r="O413">
        <v>422.78</v>
      </c>
      <c r="P413">
        <v>602.28</v>
      </c>
    </row>
    <row r="414" spans="1:16" x14ac:dyDescent="0.35">
      <c r="A414" t="s">
        <v>30</v>
      </c>
      <c r="B414" t="s">
        <v>9</v>
      </c>
      <c r="C414">
        <v>1</v>
      </c>
      <c r="D414">
        <v>3100</v>
      </c>
      <c r="E414" s="4">
        <v>15514</v>
      </c>
      <c r="F414">
        <v>826</v>
      </c>
      <c r="G414">
        <v>1998</v>
      </c>
      <c r="H414" s="1">
        <v>35703</v>
      </c>
      <c r="I414" s="1">
        <v>35864</v>
      </c>
      <c r="J414" s="1">
        <v>35984</v>
      </c>
      <c r="K414">
        <v>396.19</v>
      </c>
      <c r="L414">
        <v>151.04</v>
      </c>
      <c r="M414">
        <v>547.23</v>
      </c>
      <c r="N414">
        <v>322.11</v>
      </c>
      <c r="O414">
        <v>75.52</v>
      </c>
      <c r="P414">
        <v>397.63</v>
      </c>
    </row>
    <row r="415" spans="1:16" x14ac:dyDescent="0.35">
      <c r="A415" t="s">
        <v>7</v>
      </c>
      <c r="B415" t="s">
        <v>26</v>
      </c>
      <c r="C415">
        <v>1</v>
      </c>
      <c r="D415">
        <v>3233</v>
      </c>
      <c r="E415" s="4">
        <v>15606</v>
      </c>
      <c r="F415">
        <v>96</v>
      </c>
      <c r="G415">
        <v>1999</v>
      </c>
      <c r="H415" s="1">
        <v>35705</v>
      </c>
      <c r="I415" s="1">
        <v>36094</v>
      </c>
      <c r="J415" s="1">
        <v>36150</v>
      </c>
      <c r="K415">
        <v>301.08999999999997</v>
      </c>
      <c r="L415">
        <v>936</v>
      </c>
      <c r="M415">
        <v>1237.0899999999999</v>
      </c>
      <c r="N415">
        <v>244.79</v>
      </c>
      <c r="O415">
        <v>338.22</v>
      </c>
      <c r="P415">
        <v>583.01</v>
      </c>
    </row>
    <row r="416" spans="1:16" x14ac:dyDescent="0.35">
      <c r="A416" t="s">
        <v>7</v>
      </c>
      <c r="B416" t="s">
        <v>38</v>
      </c>
      <c r="C416">
        <v>1</v>
      </c>
      <c r="D416">
        <v>3181</v>
      </c>
      <c r="E416" s="4">
        <v>15594</v>
      </c>
      <c r="F416">
        <v>7121</v>
      </c>
      <c r="G416">
        <v>1998</v>
      </c>
      <c r="H416" s="1">
        <v>35705</v>
      </c>
      <c r="I416" s="1">
        <v>35907</v>
      </c>
      <c r="J416" s="1">
        <v>35999</v>
      </c>
      <c r="K416">
        <v>133.91</v>
      </c>
      <c r="L416">
        <v>562.67999999999995</v>
      </c>
      <c r="M416">
        <v>696.59</v>
      </c>
      <c r="N416">
        <v>133.91</v>
      </c>
      <c r="O416">
        <v>196.92</v>
      </c>
      <c r="P416">
        <v>330.83</v>
      </c>
    </row>
    <row r="417" spans="1:16" x14ac:dyDescent="0.35">
      <c r="A417" t="s">
        <v>7</v>
      </c>
      <c r="B417" t="s">
        <v>9</v>
      </c>
      <c r="C417">
        <v>1</v>
      </c>
      <c r="D417">
        <v>3233</v>
      </c>
      <c r="E417" s="4">
        <v>15609</v>
      </c>
      <c r="F417">
        <v>88</v>
      </c>
      <c r="G417">
        <v>1999</v>
      </c>
      <c r="H417" s="1">
        <v>35706</v>
      </c>
      <c r="I417" s="1">
        <v>35901</v>
      </c>
      <c r="J417" s="1">
        <v>36076</v>
      </c>
      <c r="K417">
        <v>1672.92</v>
      </c>
      <c r="L417">
        <v>2808</v>
      </c>
      <c r="M417">
        <v>4480.92</v>
      </c>
      <c r="N417">
        <v>1360.1</v>
      </c>
      <c r="O417">
        <v>1404</v>
      </c>
      <c r="P417">
        <v>2764.1</v>
      </c>
    </row>
    <row r="418" spans="1:16" x14ac:dyDescent="0.35">
      <c r="A418" t="s">
        <v>18</v>
      </c>
      <c r="B418" t="s">
        <v>2</v>
      </c>
      <c r="C418">
        <v>1</v>
      </c>
      <c r="D418">
        <v>3109</v>
      </c>
      <c r="E418" s="4">
        <v>15520</v>
      </c>
      <c r="F418">
        <v>435</v>
      </c>
      <c r="G418">
        <v>1998</v>
      </c>
      <c r="H418" s="1">
        <v>35709</v>
      </c>
      <c r="I418" s="1">
        <v>35894</v>
      </c>
      <c r="J418" s="1">
        <v>35880</v>
      </c>
      <c r="K418">
        <v>46.96</v>
      </c>
      <c r="L418">
        <v>663.96</v>
      </c>
      <c r="M418">
        <v>710.92</v>
      </c>
      <c r="N418">
        <v>38.18</v>
      </c>
      <c r="O418">
        <v>331.98</v>
      </c>
      <c r="P418">
        <v>370.16</v>
      </c>
    </row>
    <row r="419" spans="1:16" x14ac:dyDescent="0.35">
      <c r="A419" t="s">
        <v>7</v>
      </c>
      <c r="B419" t="s">
        <v>25</v>
      </c>
      <c r="C419">
        <v>1</v>
      </c>
      <c r="D419">
        <v>3697</v>
      </c>
      <c r="E419" s="4">
        <v>15618</v>
      </c>
      <c r="F419">
        <v>7345</v>
      </c>
      <c r="G419">
        <v>1998</v>
      </c>
      <c r="H419" s="1">
        <v>35711</v>
      </c>
      <c r="I419" s="1">
        <v>35937</v>
      </c>
      <c r="J419" s="1">
        <v>36096</v>
      </c>
      <c r="K419">
        <v>141.09</v>
      </c>
      <c r="L419">
        <v>190.93</v>
      </c>
      <c r="M419">
        <v>332.02</v>
      </c>
      <c r="N419">
        <v>141.09</v>
      </c>
      <c r="O419">
        <v>0</v>
      </c>
      <c r="P419">
        <v>141.09</v>
      </c>
    </row>
    <row r="420" spans="1:16" x14ac:dyDescent="0.35">
      <c r="A420" t="s">
        <v>18</v>
      </c>
      <c r="B420" t="s">
        <v>9</v>
      </c>
      <c r="C420">
        <v>1</v>
      </c>
      <c r="D420">
        <v>3201</v>
      </c>
      <c r="E420" s="4">
        <v>15564</v>
      </c>
      <c r="F420">
        <v>7233</v>
      </c>
      <c r="G420">
        <v>1998</v>
      </c>
      <c r="H420" s="1">
        <v>35713</v>
      </c>
      <c r="I420" s="1">
        <v>35915</v>
      </c>
      <c r="J420" s="1">
        <v>36027</v>
      </c>
      <c r="K420">
        <v>326.04000000000002</v>
      </c>
      <c r="L420">
        <v>0</v>
      </c>
      <c r="M420">
        <v>326.04000000000002</v>
      </c>
      <c r="N420">
        <v>265.07</v>
      </c>
      <c r="O420">
        <v>0</v>
      </c>
      <c r="P420">
        <v>265.07</v>
      </c>
    </row>
    <row r="421" spans="1:16" x14ac:dyDescent="0.35">
      <c r="A421" t="s">
        <v>7</v>
      </c>
      <c r="B421" t="s">
        <v>10</v>
      </c>
      <c r="C421">
        <v>13</v>
      </c>
      <c r="D421">
        <v>3204</v>
      </c>
      <c r="E421" s="4">
        <v>15600</v>
      </c>
      <c r="F421">
        <v>7015</v>
      </c>
      <c r="G421">
        <v>1998</v>
      </c>
      <c r="H421" s="1">
        <v>35716</v>
      </c>
      <c r="I421" s="1">
        <v>35971</v>
      </c>
      <c r="J421" s="1">
        <v>35999</v>
      </c>
      <c r="K421">
        <v>1152.31</v>
      </c>
      <c r="L421">
        <v>772.7</v>
      </c>
      <c r="M421">
        <v>1925.01</v>
      </c>
      <c r="N421">
        <v>936.84</v>
      </c>
      <c r="O421">
        <v>386.35</v>
      </c>
      <c r="P421">
        <v>1323.19</v>
      </c>
    </row>
    <row r="422" spans="1:16" x14ac:dyDescent="0.35">
      <c r="A422" t="s">
        <v>7</v>
      </c>
      <c r="B422" t="s">
        <v>37</v>
      </c>
      <c r="C422">
        <v>1</v>
      </c>
      <c r="D422">
        <v>3204</v>
      </c>
      <c r="E422" s="4">
        <v>15600</v>
      </c>
      <c r="F422">
        <v>7017</v>
      </c>
      <c r="G422">
        <v>1998</v>
      </c>
      <c r="H422" s="1">
        <v>35716</v>
      </c>
      <c r="I422" s="1">
        <v>35971</v>
      </c>
      <c r="J422" s="1">
        <v>35978</v>
      </c>
      <c r="K422">
        <v>548.02</v>
      </c>
      <c r="L422">
        <v>280.98</v>
      </c>
      <c r="M422">
        <v>829</v>
      </c>
      <c r="N422">
        <v>445.54</v>
      </c>
      <c r="O422">
        <v>327.81</v>
      </c>
      <c r="P422">
        <v>773.35</v>
      </c>
    </row>
    <row r="423" spans="1:16" x14ac:dyDescent="0.35">
      <c r="A423" t="s">
        <v>7</v>
      </c>
      <c r="B423" t="s">
        <v>102</v>
      </c>
      <c r="C423">
        <v>1</v>
      </c>
      <c r="D423">
        <v>3481</v>
      </c>
      <c r="E423" s="4">
        <v>15661</v>
      </c>
      <c r="F423">
        <v>7123</v>
      </c>
      <c r="G423">
        <v>1998</v>
      </c>
      <c r="H423" s="1">
        <v>35718</v>
      </c>
      <c r="I423" s="1">
        <v>35816</v>
      </c>
      <c r="J423" s="1">
        <v>35990</v>
      </c>
      <c r="K423">
        <v>26.52</v>
      </c>
      <c r="L423">
        <v>392.94</v>
      </c>
      <c r="M423">
        <v>419.46</v>
      </c>
      <c r="N423">
        <v>26.52</v>
      </c>
      <c r="O423">
        <v>65.64</v>
      </c>
      <c r="P423">
        <v>92.16</v>
      </c>
    </row>
    <row r="424" spans="1:16" x14ac:dyDescent="0.35">
      <c r="A424" t="s">
        <v>7</v>
      </c>
      <c r="B424" t="s">
        <v>26</v>
      </c>
      <c r="C424">
        <v>1</v>
      </c>
      <c r="D424">
        <v>2661</v>
      </c>
      <c r="E424" s="4" t="s">
        <v>103</v>
      </c>
      <c r="F424">
        <v>516</v>
      </c>
      <c r="G424">
        <v>1999</v>
      </c>
      <c r="H424" s="1">
        <v>35719</v>
      </c>
      <c r="I424" s="1">
        <v>36119</v>
      </c>
      <c r="J424" s="1">
        <v>36259</v>
      </c>
      <c r="K424">
        <v>43.85</v>
      </c>
      <c r="L424">
        <v>302.08</v>
      </c>
      <c r="M424">
        <v>345.93</v>
      </c>
      <c r="N424">
        <v>35.65</v>
      </c>
      <c r="O424">
        <v>92.16</v>
      </c>
      <c r="P424">
        <v>127.81</v>
      </c>
    </row>
    <row r="425" spans="1:16" x14ac:dyDescent="0.35">
      <c r="A425" t="s">
        <v>7</v>
      </c>
      <c r="B425" t="s">
        <v>9</v>
      </c>
      <c r="C425">
        <v>1</v>
      </c>
      <c r="D425">
        <v>3168</v>
      </c>
      <c r="E425" s="4">
        <v>15663</v>
      </c>
      <c r="F425">
        <v>87</v>
      </c>
      <c r="G425">
        <v>1999</v>
      </c>
      <c r="H425" s="1">
        <v>35719</v>
      </c>
      <c r="I425" s="1">
        <v>36040</v>
      </c>
      <c r="J425" s="1">
        <v>36061</v>
      </c>
      <c r="K425">
        <v>791.46</v>
      </c>
      <c r="L425">
        <v>1404</v>
      </c>
      <c r="M425">
        <v>2195.46</v>
      </c>
      <c r="N425">
        <v>643.46</v>
      </c>
      <c r="O425">
        <v>0</v>
      </c>
      <c r="P425">
        <v>643.46</v>
      </c>
    </row>
    <row r="426" spans="1:16" x14ac:dyDescent="0.35">
      <c r="A426" t="s">
        <v>13</v>
      </c>
      <c r="B426" t="s">
        <v>10</v>
      </c>
      <c r="C426">
        <v>13</v>
      </c>
      <c r="D426">
        <v>3248</v>
      </c>
      <c r="E426" s="4" t="s">
        <v>104</v>
      </c>
      <c r="F426">
        <v>198</v>
      </c>
      <c r="G426">
        <v>1999</v>
      </c>
      <c r="H426" s="1">
        <v>35720</v>
      </c>
      <c r="I426" s="1">
        <v>36085</v>
      </c>
      <c r="J426" s="1">
        <v>36118</v>
      </c>
      <c r="K426">
        <v>182.97</v>
      </c>
      <c r="L426">
        <v>162.63999999999999</v>
      </c>
      <c r="M426">
        <v>345.61</v>
      </c>
      <c r="N426">
        <v>148.35</v>
      </c>
      <c r="O426">
        <v>81.319999999999993</v>
      </c>
      <c r="P426">
        <v>229.67</v>
      </c>
    </row>
    <row r="427" spans="1:16" x14ac:dyDescent="0.35">
      <c r="A427" t="s">
        <v>18</v>
      </c>
      <c r="B427" t="s">
        <v>2</v>
      </c>
      <c r="C427">
        <v>1</v>
      </c>
      <c r="D427">
        <v>3264</v>
      </c>
      <c r="E427" s="4">
        <v>15644</v>
      </c>
      <c r="F427">
        <v>317</v>
      </c>
      <c r="G427">
        <v>1999</v>
      </c>
      <c r="H427" s="1">
        <v>35727</v>
      </c>
      <c r="I427" s="1">
        <v>36014</v>
      </c>
      <c r="J427" s="1">
        <v>36157</v>
      </c>
      <c r="K427">
        <v>385.22</v>
      </c>
      <c r="L427">
        <v>624.4</v>
      </c>
      <c r="M427">
        <v>1009.62</v>
      </c>
      <c r="N427">
        <v>313.19</v>
      </c>
      <c r="O427">
        <v>207</v>
      </c>
      <c r="P427">
        <v>520.19000000000005</v>
      </c>
    </row>
    <row r="428" spans="1:16" x14ac:dyDescent="0.35">
      <c r="A428" t="s">
        <v>30</v>
      </c>
      <c r="B428" t="s">
        <v>2</v>
      </c>
      <c r="C428">
        <v>1</v>
      </c>
      <c r="D428">
        <v>3298</v>
      </c>
      <c r="E428" s="4">
        <v>15682</v>
      </c>
      <c r="F428">
        <v>7023</v>
      </c>
      <c r="G428">
        <v>1998</v>
      </c>
      <c r="H428" s="1">
        <v>35733</v>
      </c>
      <c r="I428" s="1">
        <v>35852</v>
      </c>
      <c r="J428" s="1">
        <v>35971</v>
      </c>
      <c r="K428">
        <v>672.78</v>
      </c>
      <c r="L428">
        <v>234.15</v>
      </c>
      <c r="M428">
        <v>906.93</v>
      </c>
      <c r="N428">
        <v>546.98</v>
      </c>
      <c r="O428">
        <v>117.08</v>
      </c>
      <c r="P428">
        <v>664.06</v>
      </c>
    </row>
    <row r="429" spans="1:16" x14ac:dyDescent="0.35">
      <c r="A429" t="s">
        <v>13</v>
      </c>
      <c r="B429" t="s">
        <v>105</v>
      </c>
      <c r="C429">
        <v>1</v>
      </c>
      <c r="D429">
        <v>3333</v>
      </c>
      <c r="E429" s="4">
        <v>15769</v>
      </c>
      <c r="F429">
        <v>740</v>
      </c>
      <c r="G429">
        <v>1999</v>
      </c>
      <c r="H429" s="1">
        <v>35737</v>
      </c>
      <c r="I429" s="1">
        <v>36059</v>
      </c>
      <c r="J429" s="1">
        <v>36293</v>
      </c>
      <c r="K429">
        <v>431.09</v>
      </c>
      <c r="L429">
        <v>105.3</v>
      </c>
      <c r="M429">
        <v>536.39</v>
      </c>
      <c r="N429">
        <v>107.78</v>
      </c>
      <c r="O429">
        <v>52.65</v>
      </c>
      <c r="P429">
        <v>160.43</v>
      </c>
    </row>
    <row r="430" spans="1:16" x14ac:dyDescent="0.35">
      <c r="A430" t="s">
        <v>7</v>
      </c>
      <c r="B430" t="s">
        <v>9</v>
      </c>
      <c r="C430">
        <v>1</v>
      </c>
      <c r="D430">
        <v>3298</v>
      </c>
      <c r="E430" s="4">
        <v>15783</v>
      </c>
      <c r="F430">
        <v>7018</v>
      </c>
      <c r="G430">
        <v>1998</v>
      </c>
      <c r="H430" s="1">
        <v>35740</v>
      </c>
      <c r="I430" s="1">
        <v>35965</v>
      </c>
      <c r="J430" s="1">
        <v>35970</v>
      </c>
      <c r="K430">
        <v>215.56</v>
      </c>
      <c r="L430">
        <v>444.89</v>
      </c>
      <c r="M430">
        <v>660.45</v>
      </c>
      <c r="N430">
        <v>175.25</v>
      </c>
      <c r="O430">
        <v>222.45</v>
      </c>
      <c r="P430">
        <v>397.7</v>
      </c>
    </row>
    <row r="431" spans="1:16" x14ac:dyDescent="0.35">
      <c r="A431" t="s">
        <v>18</v>
      </c>
      <c r="B431" t="s">
        <v>2</v>
      </c>
      <c r="C431">
        <v>1</v>
      </c>
      <c r="D431">
        <v>3205</v>
      </c>
      <c r="E431" s="4">
        <v>15638</v>
      </c>
      <c r="F431">
        <v>7192</v>
      </c>
      <c r="G431">
        <v>1998</v>
      </c>
      <c r="H431" s="1">
        <v>35740</v>
      </c>
      <c r="I431" s="1">
        <v>35966</v>
      </c>
      <c r="J431" s="1">
        <v>35966</v>
      </c>
      <c r="K431">
        <v>109.5</v>
      </c>
      <c r="L431">
        <v>134.25</v>
      </c>
      <c r="M431">
        <v>243.75</v>
      </c>
      <c r="N431">
        <v>109.5</v>
      </c>
      <c r="O431">
        <v>0</v>
      </c>
      <c r="P431">
        <v>109.5</v>
      </c>
    </row>
    <row r="432" spans="1:16" x14ac:dyDescent="0.35">
      <c r="A432" t="s">
        <v>7</v>
      </c>
      <c r="B432" t="s">
        <v>26</v>
      </c>
      <c r="C432">
        <v>1</v>
      </c>
      <c r="D432">
        <v>3256</v>
      </c>
      <c r="E432" s="4" t="s">
        <v>106</v>
      </c>
      <c r="F432">
        <v>28</v>
      </c>
      <c r="G432">
        <v>1999</v>
      </c>
      <c r="H432" s="1">
        <v>35744</v>
      </c>
      <c r="I432" s="1">
        <v>36130</v>
      </c>
      <c r="J432" s="1">
        <v>36130</v>
      </c>
      <c r="K432">
        <v>276.23</v>
      </c>
      <c r="L432">
        <v>75.52</v>
      </c>
      <c r="M432">
        <v>351.75</v>
      </c>
      <c r="N432">
        <v>224.58</v>
      </c>
      <c r="O432">
        <v>37.76</v>
      </c>
      <c r="P432">
        <v>262.33999999999997</v>
      </c>
    </row>
    <row r="433" spans="1:16" x14ac:dyDescent="0.35">
      <c r="A433" t="s">
        <v>7</v>
      </c>
      <c r="B433" t="s">
        <v>28</v>
      </c>
      <c r="C433">
        <v>1</v>
      </c>
      <c r="D433">
        <v>3337</v>
      </c>
      <c r="E433" s="4">
        <v>15784</v>
      </c>
      <c r="F433">
        <v>569</v>
      </c>
      <c r="G433">
        <v>1998</v>
      </c>
      <c r="H433" s="1">
        <v>35745</v>
      </c>
      <c r="I433" s="1">
        <v>35750</v>
      </c>
      <c r="J433" s="1">
        <v>35877</v>
      </c>
      <c r="K433">
        <v>370.34</v>
      </c>
      <c r="L433">
        <v>1797.38</v>
      </c>
      <c r="M433">
        <v>2167.7199999999998</v>
      </c>
      <c r="N433">
        <v>370.34</v>
      </c>
      <c r="O433">
        <v>590.76</v>
      </c>
      <c r="P433">
        <v>961.1</v>
      </c>
    </row>
    <row r="434" spans="1:16" x14ac:dyDescent="0.35">
      <c r="A434" t="s">
        <v>7</v>
      </c>
      <c r="B434" t="s">
        <v>28</v>
      </c>
      <c r="C434">
        <v>1</v>
      </c>
      <c r="D434">
        <v>3337</v>
      </c>
      <c r="E434" s="4">
        <v>15784</v>
      </c>
      <c r="F434">
        <v>585</v>
      </c>
      <c r="G434">
        <v>1998</v>
      </c>
      <c r="H434" s="1">
        <v>35745</v>
      </c>
      <c r="I434" s="1">
        <v>35750</v>
      </c>
      <c r="J434" s="1">
        <v>35907</v>
      </c>
      <c r="K434">
        <v>59.02</v>
      </c>
      <c r="L434">
        <v>241.23</v>
      </c>
      <c r="M434">
        <v>300.25</v>
      </c>
      <c r="N434">
        <v>59.02</v>
      </c>
      <c r="O434">
        <v>120.61</v>
      </c>
      <c r="P434">
        <v>179.63</v>
      </c>
    </row>
    <row r="435" spans="1:16" x14ac:dyDescent="0.35">
      <c r="A435" t="s">
        <v>13</v>
      </c>
      <c r="B435" t="s">
        <v>23</v>
      </c>
      <c r="C435">
        <v>1</v>
      </c>
      <c r="D435">
        <v>1508</v>
      </c>
      <c r="E435" s="4">
        <v>12673</v>
      </c>
      <c r="F435">
        <v>87</v>
      </c>
      <c r="G435">
        <v>1998</v>
      </c>
      <c r="H435" s="1">
        <v>35747</v>
      </c>
      <c r="I435" s="1">
        <v>35747</v>
      </c>
      <c r="J435" s="1">
        <v>35747</v>
      </c>
      <c r="K435">
        <v>43.9</v>
      </c>
      <c r="L435">
        <v>77</v>
      </c>
      <c r="M435">
        <v>120.9</v>
      </c>
      <c r="N435">
        <v>43.9</v>
      </c>
      <c r="O435">
        <v>0</v>
      </c>
      <c r="P435">
        <v>43.9</v>
      </c>
    </row>
    <row r="436" spans="1:16" x14ac:dyDescent="0.35">
      <c r="A436" t="s">
        <v>30</v>
      </c>
      <c r="B436" t="s">
        <v>9</v>
      </c>
      <c r="C436">
        <v>1</v>
      </c>
      <c r="D436">
        <v>3338</v>
      </c>
      <c r="E436" s="4">
        <v>15843</v>
      </c>
      <c r="F436">
        <v>515</v>
      </c>
      <c r="G436">
        <v>1998</v>
      </c>
      <c r="H436" s="1">
        <v>35751</v>
      </c>
      <c r="I436" s="1">
        <v>35772</v>
      </c>
      <c r="J436" s="1">
        <v>35803</v>
      </c>
      <c r="K436">
        <v>103.2</v>
      </c>
      <c r="L436">
        <v>731.4</v>
      </c>
      <c r="M436">
        <v>834.6</v>
      </c>
      <c r="N436">
        <v>83.9</v>
      </c>
      <c r="O436">
        <v>365.7</v>
      </c>
      <c r="P436">
        <v>449.6</v>
      </c>
    </row>
    <row r="437" spans="1:16" x14ac:dyDescent="0.35">
      <c r="A437" t="s">
        <v>7</v>
      </c>
      <c r="B437" t="s">
        <v>26</v>
      </c>
      <c r="C437">
        <v>1</v>
      </c>
      <c r="D437">
        <v>3244</v>
      </c>
      <c r="E437" s="4">
        <v>15866</v>
      </c>
      <c r="F437">
        <v>245</v>
      </c>
      <c r="G437">
        <v>1999</v>
      </c>
      <c r="H437" s="1">
        <v>35752</v>
      </c>
      <c r="I437" s="1">
        <v>36189</v>
      </c>
      <c r="J437" s="1">
        <v>36189</v>
      </c>
      <c r="K437">
        <v>246.63</v>
      </c>
      <c r="L437">
        <v>188.8</v>
      </c>
      <c r="M437">
        <v>435.43</v>
      </c>
      <c r="N437">
        <v>200.51</v>
      </c>
      <c r="O437">
        <v>94.4</v>
      </c>
      <c r="P437">
        <v>294.91000000000003</v>
      </c>
    </row>
    <row r="438" spans="1:16" x14ac:dyDescent="0.35">
      <c r="A438" t="s">
        <v>13</v>
      </c>
      <c r="B438" t="s">
        <v>2</v>
      </c>
      <c r="C438">
        <v>1</v>
      </c>
      <c r="D438">
        <v>3248</v>
      </c>
      <c r="E438" s="4" t="s">
        <v>107</v>
      </c>
      <c r="F438">
        <v>199</v>
      </c>
      <c r="G438">
        <v>1999</v>
      </c>
      <c r="H438" s="1">
        <v>35752</v>
      </c>
      <c r="I438" s="1">
        <v>36098</v>
      </c>
      <c r="J438" s="1">
        <v>36152</v>
      </c>
      <c r="K438">
        <v>182.97</v>
      </c>
      <c r="L438">
        <v>213.47</v>
      </c>
      <c r="M438">
        <v>396.44</v>
      </c>
      <c r="N438">
        <v>148.76</v>
      </c>
      <c r="O438">
        <v>106.74</v>
      </c>
      <c r="P438">
        <v>255.5</v>
      </c>
    </row>
    <row r="439" spans="1:16" x14ac:dyDescent="0.35">
      <c r="A439" t="s">
        <v>7</v>
      </c>
      <c r="B439" t="s">
        <v>9</v>
      </c>
      <c r="C439">
        <v>1</v>
      </c>
      <c r="D439">
        <v>2445</v>
      </c>
      <c r="E439" s="4">
        <v>14377</v>
      </c>
      <c r="F439">
        <v>123</v>
      </c>
      <c r="G439">
        <v>1998</v>
      </c>
      <c r="H439" s="1">
        <v>35754</v>
      </c>
      <c r="I439" s="1">
        <v>35634</v>
      </c>
      <c r="J439" s="1">
        <v>35754</v>
      </c>
      <c r="K439">
        <v>0</v>
      </c>
      <c r="L439">
        <v>425.58</v>
      </c>
      <c r="M439">
        <v>425.58</v>
      </c>
      <c r="N439">
        <v>0</v>
      </c>
      <c r="O439">
        <v>144.38</v>
      </c>
      <c r="P439">
        <v>144.38</v>
      </c>
    </row>
    <row r="440" spans="1:16" x14ac:dyDescent="0.35">
      <c r="A440" t="s">
        <v>7</v>
      </c>
      <c r="B440" t="s">
        <v>14</v>
      </c>
      <c r="C440">
        <v>1</v>
      </c>
      <c r="D440">
        <v>3342</v>
      </c>
      <c r="E440" s="4">
        <v>15870</v>
      </c>
      <c r="F440">
        <v>436</v>
      </c>
      <c r="G440">
        <v>1998</v>
      </c>
      <c r="H440" s="1">
        <v>35755</v>
      </c>
      <c r="I440" s="1">
        <v>35765</v>
      </c>
      <c r="J440" s="1">
        <v>35804</v>
      </c>
      <c r="K440">
        <v>388.16</v>
      </c>
      <c r="L440">
        <v>1468.76</v>
      </c>
      <c r="M440">
        <v>1856.92</v>
      </c>
      <c r="N440">
        <v>315.58</v>
      </c>
      <c r="O440">
        <v>722.04</v>
      </c>
      <c r="P440">
        <v>1037.6199999999999</v>
      </c>
    </row>
    <row r="441" spans="1:16" x14ac:dyDescent="0.35">
      <c r="A441" t="s">
        <v>7</v>
      </c>
      <c r="B441" t="s">
        <v>10</v>
      </c>
      <c r="C441">
        <v>1</v>
      </c>
      <c r="D441">
        <v>3374</v>
      </c>
      <c r="E441" s="4">
        <v>15872</v>
      </c>
      <c r="F441">
        <v>161</v>
      </c>
      <c r="G441">
        <v>1999</v>
      </c>
      <c r="H441" s="1">
        <v>35759</v>
      </c>
      <c r="I441" s="1">
        <v>36017</v>
      </c>
      <c r="J441" s="1">
        <v>36126</v>
      </c>
      <c r="K441">
        <v>98.74</v>
      </c>
      <c r="L441">
        <v>155.5</v>
      </c>
      <c r="M441">
        <v>254.24</v>
      </c>
      <c r="N441">
        <v>98.74</v>
      </c>
      <c r="O441">
        <v>77.75</v>
      </c>
      <c r="P441">
        <v>176.49</v>
      </c>
    </row>
    <row r="442" spans="1:16" x14ac:dyDescent="0.35">
      <c r="A442" t="s">
        <v>7</v>
      </c>
      <c r="B442" t="s">
        <v>26</v>
      </c>
      <c r="C442">
        <v>1</v>
      </c>
      <c r="D442">
        <v>2661</v>
      </c>
      <c r="E442" s="4" t="s">
        <v>108</v>
      </c>
      <c r="F442">
        <v>519</v>
      </c>
      <c r="G442">
        <v>1999</v>
      </c>
      <c r="H442" s="1">
        <v>35761</v>
      </c>
      <c r="I442" s="1">
        <v>36119</v>
      </c>
      <c r="J442" s="1">
        <v>36259</v>
      </c>
      <c r="K442">
        <v>43.85</v>
      </c>
      <c r="L442">
        <v>302.08</v>
      </c>
      <c r="M442">
        <v>345.93</v>
      </c>
      <c r="N442">
        <v>35.65</v>
      </c>
      <c r="O442">
        <v>92.16</v>
      </c>
      <c r="P442">
        <v>127.81</v>
      </c>
    </row>
    <row r="443" spans="1:16" x14ac:dyDescent="0.35">
      <c r="A443" t="s">
        <v>7</v>
      </c>
      <c r="B443" t="s">
        <v>9</v>
      </c>
      <c r="C443">
        <v>1</v>
      </c>
      <c r="D443">
        <v>3256</v>
      </c>
      <c r="E443" s="4" t="s">
        <v>109</v>
      </c>
      <c r="F443">
        <v>27</v>
      </c>
      <c r="G443">
        <v>1999</v>
      </c>
      <c r="H443" s="1">
        <v>35761</v>
      </c>
      <c r="I443" s="1">
        <v>36131</v>
      </c>
      <c r="J443" s="1">
        <v>36131</v>
      </c>
      <c r="K443">
        <v>276.23</v>
      </c>
      <c r="L443">
        <v>75.52</v>
      </c>
      <c r="M443">
        <v>351.75</v>
      </c>
      <c r="N443">
        <v>224.58</v>
      </c>
      <c r="O443">
        <v>37.76</v>
      </c>
      <c r="P443">
        <v>262.33999999999997</v>
      </c>
    </row>
    <row r="444" spans="1:16" x14ac:dyDescent="0.35">
      <c r="A444" t="s">
        <v>7</v>
      </c>
      <c r="B444" t="s">
        <v>9</v>
      </c>
      <c r="C444">
        <v>1</v>
      </c>
      <c r="D444">
        <v>3256</v>
      </c>
      <c r="E444" s="4" t="s">
        <v>110</v>
      </c>
      <c r="F444">
        <v>248</v>
      </c>
      <c r="G444">
        <v>1999</v>
      </c>
      <c r="H444" s="1">
        <v>35761</v>
      </c>
      <c r="I444" s="1">
        <v>36186</v>
      </c>
      <c r="J444" s="1">
        <v>36186</v>
      </c>
      <c r="K444">
        <v>164.42</v>
      </c>
      <c r="L444">
        <v>151.04</v>
      </c>
      <c r="M444">
        <v>315.45999999999998</v>
      </c>
      <c r="N444">
        <v>133.66999999999999</v>
      </c>
      <c r="O444">
        <v>75.52</v>
      </c>
      <c r="P444">
        <v>209.19</v>
      </c>
    </row>
    <row r="445" spans="1:16" x14ac:dyDescent="0.35">
      <c r="A445" t="s">
        <v>13</v>
      </c>
      <c r="B445" t="s">
        <v>9</v>
      </c>
      <c r="C445">
        <v>1</v>
      </c>
      <c r="D445">
        <v>2816</v>
      </c>
      <c r="E445" s="4">
        <v>14810</v>
      </c>
      <c r="F445">
        <v>77</v>
      </c>
      <c r="G445">
        <v>1998</v>
      </c>
      <c r="H445" s="1">
        <v>35761</v>
      </c>
      <c r="I445" s="1">
        <v>35593</v>
      </c>
      <c r="J445" s="1">
        <v>35761</v>
      </c>
      <c r="K445">
        <v>434.75</v>
      </c>
      <c r="L445">
        <v>0</v>
      </c>
      <c r="M445">
        <v>434.75</v>
      </c>
      <c r="N445">
        <v>434.75</v>
      </c>
      <c r="O445">
        <v>0</v>
      </c>
      <c r="P445">
        <v>434.75</v>
      </c>
    </row>
    <row r="446" spans="1:16" x14ac:dyDescent="0.35">
      <c r="A446" t="s">
        <v>13</v>
      </c>
      <c r="B446" t="s">
        <v>10</v>
      </c>
      <c r="C446">
        <v>1</v>
      </c>
      <c r="D446">
        <v>3256</v>
      </c>
      <c r="E446" s="4" t="s">
        <v>111</v>
      </c>
      <c r="F446">
        <v>24</v>
      </c>
      <c r="G446">
        <v>1999</v>
      </c>
      <c r="H446" s="1">
        <v>35762</v>
      </c>
      <c r="I446" s="1">
        <v>36134</v>
      </c>
      <c r="J446" s="1">
        <v>36134</v>
      </c>
      <c r="K446">
        <v>276.23</v>
      </c>
      <c r="L446">
        <v>75.52</v>
      </c>
      <c r="M446">
        <v>351.75</v>
      </c>
      <c r="N446">
        <v>224.58</v>
      </c>
      <c r="O446">
        <v>37.76</v>
      </c>
      <c r="P446">
        <v>262.33999999999997</v>
      </c>
    </row>
    <row r="447" spans="1:16" x14ac:dyDescent="0.35">
      <c r="A447" t="s">
        <v>13</v>
      </c>
      <c r="B447" t="s">
        <v>11</v>
      </c>
      <c r="C447">
        <v>1</v>
      </c>
      <c r="D447">
        <v>3256</v>
      </c>
      <c r="E447" s="4" t="s">
        <v>111</v>
      </c>
      <c r="F447">
        <v>25</v>
      </c>
      <c r="G447">
        <v>1999</v>
      </c>
      <c r="H447" s="1">
        <v>35762</v>
      </c>
      <c r="I447" s="1">
        <v>36133</v>
      </c>
      <c r="J447" s="1">
        <v>36133</v>
      </c>
      <c r="K447">
        <v>276.23</v>
      </c>
      <c r="L447">
        <v>75.52</v>
      </c>
      <c r="M447">
        <v>351.75</v>
      </c>
      <c r="N447">
        <v>224.58</v>
      </c>
      <c r="O447">
        <v>37.76</v>
      </c>
      <c r="P447">
        <v>262.33999999999997</v>
      </c>
    </row>
    <row r="448" spans="1:16" x14ac:dyDescent="0.35">
      <c r="A448" t="s">
        <v>13</v>
      </c>
      <c r="B448" t="s">
        <v>2</v>
      </c>
      <c r="C448">
        <v>1</v>
      </c>
      <c r="D448">
        <v>3256</v>
      </c>
      <c r="E448" s="4">
        <v>15901</v>
      </c>
      <c r="F448">
        <v>26</v>
      </c>
      <c r="G448">
        <v>1999</v>
      </c>
      <c r="H448" s="1">
        <v>35762</v>
      </c>
      <c r="I448" s="1">
        <v>36132</v>
      </c>
      <c r="J448" s="1">
        <v>36132</v>
      </c>
      <c r="K448">
        <v>92.08</v>
      </c>
      <c r="L448">
        <v>75.52</v>
      </c>
      <c r="M448">
        <v>167.6</v>
      </c>
      <c r="N448">
        <v>74.86</v>
      </c>
      <c r="O448">
        <v>37.76</v>
      </c>
      <c r="P448">
        <v>112.62</v>
      </c>
    </row>
    <row r="449" spans="1:18" x14ac:dyDescent="0.35">
      <c r="A449" t="s">
        <v>18</v>
      </c>
      <c r="B449" t="s">
        <v>2</v>
      </c>
      <c r="C449">
        <v>1</v>
      </c>
      <c r="D449">
        <v>3316</v>
      </c>
      <c r="E449" s="4" t="s">
        <v>112</v>
      </c>
      <c r="F449">
        <v>7508</v>
      </c>
      <c r="G449">
        <v>1998</v>
      </c>
      <c r="H449" s="1">
        <v>35762</v>
      </c>
      <c r="I449" s="1">
        <v>35827</v>
      </c>
      <c r="J449" s="1">
        <v>36031</v>
      </c>
      <c r="K449">
        <v>480.97</v>
      </c>
      <c r="L449">
        <v>2294.67</v>
      </c>
      <c r="M449">
        <v>2775.64</v>
      </c>
      <c r="N449">
        <v>391.03</v>
      </c>
      <c r="O449">
        <v>1685.88</v>
      </c>
      <c r="P449">
        <v>2076.91</v>
      </c>
    </row>
    <row r="450" spans="1:18" x14ac:dyDescent="0.35">
      <c r="A450" t="s">
        <v>7</v>
      </c>
      <c r="B450" t="s">
        <v>9</v>
      </c>
      <c r="C450">
        <v>1</v>
      </c>
      <c r="D450">
        <v>3236</v>
      </c>
      <c r="E450" s="4" t="s">
        <v>113</v>
      </c>
      <c r="F450">
        <v>863</v>
      </c>
      <c r="G450">
        <v>1999</v>
      </c>
      <c r="H450" s="1">
        <v>35766</v>
      </c>
      <c r="I450" s="1">
        <v>36173</v>
      </c>
      <c r="J450" s="1">
        <v>36304</v>
      </c>
      <c r="K450">
        <v>272.64</v>
      </c>
      <c r="L450">
        <v>302.08</v>
      </c>
      <c r="M450">
        <v>574.72</v>
      </c>
      <c r="N450">
        <v>221.66</v>
      </c>
      <c r="O450">
        <v>92.16</v>
      </c>
      <c r="P450">
        <v>313.82</v>
      </c>
    </row>
    <row r="451" spans="1:18" x14ac:dyDescent="0.35">
      <c r="A451" t="s">
        <v>7</v>
      </c>
      <c r="B451" t="s">
        <v>9</v>
      </c>
      <c r="C451">
        <v>1</v>
      </c>
      <c r="D451">
        <v>3299</v>
      </c>
      <c r="E451" s="4">
        <v>15926</v>
      </c>
      <c r="F451">
        <v>7618</v>
      </c>
      <c r="G451">
        <v>1999</v>
      </c>
      <c r="H451" s="1">
        <v>35767</v>
      </c>
      <c r="I451" s="1">
        <v>35957</v>
      </c>
      <c r="J451" s="1">
        <v>36389</v>
      </c>
      <c r="K451">
        <v>174.11</v>
      </c>
      <c r="L451">
        <v>1569.1</v>
      </c>
      <c r="M451">
        <v>1743.21</v>
      </c>
      <c r="N451">
        <v>174.11</v>
      </c>
      <c r="O451">
        <v>784.55</v>
      </c>
      <c r="P451">
        <v>958.66</v>
      </c>
      <c r="Q451" t="s">
        <v>114</v>
      </c>
    </row>
    <row r="452" spans="1:18" x14ac:dyDescent="0.35">
      <c r="A452" t="s">
        <v>7</v>
      </c>
      <c r="B452" t="s">
        <v>26</v>
      </c>
      <c r="C452">
        <v>1</v>
      </c>
      <c r="D452">
        <v>3236</v>
      </c>
      <c r="E452" s="4" t="s">
        <v>115</v>
      </c>
      <c r="F452">
        <v>136</v>
      </c>
      <c r="G452">
        <v>1999</v>
      </c>
      <c r="H452" s="1">
        <v>35768</v>
      </c>
      <c r="I452" s="1">
        <v>36157</v>
      </c>
      <c r="J452" s="1">
        <v>36157</v>
      </c>
      <c r="K452">
        <v>246.63</v>
      </c>
      <c r="L452">
        <v>151.04</v>
      </c>
      <c r="M452">
        <v>397.67</v>
      </c>
      <c r="N452">
        <v>200.51</v>
      </c>
      <c r="O452">
        <v>75.52</v>
      </c>
      <c r="P452">
        <v>276.02999999999997</v>
      </c>
    </row>
    <row r="453" spans="1:18" x14ac:dyDescent="0.35">
      <c r="A453" t="s">
        <v>7</v>
      </c>
      <c r="B453" t="s">
        <v>26</v>
      </c>
      <c r="C453">
        <v>1</v>
      </c>
      <c r="D453">
        <v>3236</v>
      </c>
      <c r="E453" s="4" t="s">
        <v>115</v>
      </c>
      <c r="F453">
        <v>137</v>
      </c>
      <c r="G453">
        <v>1999</v>
      </c>
      <c r="H453" s="1">
        <v>35768</v>
      </c>
      <c r="I453" s="1">
        <v>36158</v>
      </c>
      <c r="J453" s="1">
        <v>36158</v>
      </c>
      <c r="K453">
        <v>246.63</v>
      </c>
      <c r="L453">
        <v>151.04</v>
      </c>
      <c r="M453">
        <v>397.67</v>
      </c>
      <c r="N453">
        <v>200.51</v>
      </c>
      <c r="O453">
        <v>75.52</v>
      </c>
      <c r="P453">
        <v>276.02999999999997</v>
      </c>
    </row>
    <row r="454" spans="1:18" x14ac:dyDescent="0.35">
      <c r="A454" t="s">
        <v>7</v>
      </c>
      <c r="B454" t="s">
        <v>10</v>
      </c>
      <c r="C454">
        <v>1</v>
      </c>
      <c r="D454">
        <v>3458</v>
      </c>
      <c r="E454" s="4">
        <v>15988</v>
      </c>
      <c r="F454">
        <v>7147</v>
      </c>
      <c r="G454">
        <v>1998</v>
      </c>
      <c r="H454" s="1">
        <v>35773</v>
      </c>
      <c r="I454" s="1">
        <v>36006</v>
      </c>
      <c r="J454" s="1">
        <v>36010</v>
      </c>
      <c r="K454">
        <v>69.459999999999994</v>
      </c>
      <c r="L454">
        <v>460.4</v>
      </c>
      <c r="M454">
        <v>529.86</v>
      </c>
      <c r="N454">
        <v>69.459999999999994</v>
      </c>
      <c r="O454">
        <v>196.92</v>
      </c>
      <c r="P454">
        <v>266.38</v>
      </c>
    </row>
    <row r="455" spans="1:18" x14ac:dyDescent="0.35">
      <c r="A455" t="s">
        <v>7</v>
      </c>
      <c r="B455" t="s">
        <v>116</v>
      </c>
      <c r="C455">
        <v>1</v>
      </c>
      <c r="D455">
        <v>3436</v>
      </c>
      <c r="E455" s="4">
        <v>15994</v>
      </c>
      <c r="F455">
        <v>7098</v>
      </c>
      <c r="G455">
        <v>1998</v>
      </c>
      <c r="H455" s="1">
        <v>35775</v>
      </c>
      <c r="I455" s="1">
        <v>35965</v>
      </c>
      <c r="J455" s="1">
        <v>35976</v>
      </c>
      <c r="K455">
        <v>32.619999999999997</v>
      </c>
      <c r="L455">
        <v>182.59</v>
      </c>
      <c r="M455">
        <v>215.21</v>
      </c>
      <c r="N455">
        <v>32.619999999999997</v>
      </c>
      <c r="O455">
        <v>54.7</v>
      </c>
      <c r="P455">
        <v>87.32</v>
      </c>
    </row>
    <row r="456" spans="1:18" x14ac:dyDescent="0.35">
      <c r="A456" t="s">
        <v>7</v>
      </c>
      <c r="B456" t="s">
        <v>9</v>
      </c>
      <c r="C456">
        <v>1</v>
      </c>
      <c r="D456">
        <v>3410</v>
      </c>
      <c r="E456" s="4">
        <v>15993</v>
      </c>
      <c r="F456">
        <v>315</v>
      </c>
      <c r="G456">
        <v>1998</v>
      </c>
      <c r="H456" s="1">
        <v>35776</v>
      </c>
      <c r="I456" s="1">
        <v>35837</v>
      </c>
      <c r="J456" s="1">
        <v>35879</v>
      </c>
      <c r="K456">
        <v>719.49</v>
      </c>
      <c r="L456">
        <v>352</v>
      </c>
      <c r="M456">
        <v>1071.49</v>
      </c>
      <c r="N456">
        <v>584.95000000000005</v>
      </c>
      <c r="O456">
        <v>176</v>
      </c>
      <c r="P456">
        <v>760.95</v>
      </c>
    </row>
    <row r="457" spans="1:18" x14ac:dyDescent="0.35">
      <c r="A457" t="s">
        <v>13</v>
      </c>
      <c r="B457" t="s">
        <v>2</v>
      </c>
      <c r="C457">
        <v>1</v>
      </c>
      <c r="D457">
        <v>2841</v>
      </c>
      <c r="E457" s="4">
        <v>14901</v>
      </c>
      <c r="F457">
        <v>106</v>
      </c>
      <c r="G457">
        <v>1998</v>
      </c>
      <c r="H457" s="1">
        <v>35780</v>
      </c>
      <c r="I457" s="1">
        <v>35665</v>
      </c>
      <c r="J457" s="1">
        <v>35780</v>
      </c>
      <c r="K457">
        <v>180.45</v>
      </c>
      <c r="L457">
        <v>559.78</v>
      </c>
      <c r="M457">
        <v>740.23</v>
      </c>
      <c r="N457">
        <v>180.45</v>
      </c>
      <c r="O457">
        <v>279.89</v>
      </c>
      <c r="P457">
        <v>460.34</v>
      </c>
    </row>
    <row r="458" spans="1:18" x14ac:dyDescent="0.35">
      <c r="A458" t="s">
        <v>18</v>
      </c>
      <c r="B458" t="s">
        <v>2</v>
      </c>
      <c r="C458">
        <v>1</v>
      </c>
      <c r="D458" t="s">
        <v>117</v>
      </c>
      <c r="E458" s="4" t="s">
        <v>118</v>
      </c>
      <c r="F458">
        <v>471</v>
      </c>
      <c r="G458">
        <v>1998</v>
      </c>
      <c r="H458" s="1">
        <v>35782</v>
      </c>
      <c r="I458" s="1">
        <v>35853</v>
      </c>
      <c r="J458" s="1">
        <v>35853</v>
      </c>
      <c r="K458">
        <v>101.87</v>
      </c>
      <c r="L458">
        <v>152.19999999999999</v>
      </c>
      <c r="M458">
        <v>254.07</v>
      </c>
      <c r="N458">
        <v>82.82</v>
      </c>
      <c r="O458">
        <v>76.099999999999994</v>
      </c>
      <c r="P458">
        <v>158.91999999999999</v>
      </c>
    </row>
    <row r="459" spans="1:18" x14ac:dyDescent="0.35">
      <c r="A459" t="s">
        <v>18</v>
      </c>
      <c r="B459" t="s">
        <v>2</v>
      </c>
      <c r="C459">
        <v>13</v>
      </c>
      <c r="D459">
        <v>3384</v>
      </c>
      <c r="E459" s="4">
        <v>15975</v>
      </c>
      <c r="F459">
        <v>308</v>
      </c>
      <c r="G459">
        <v>1999</v>
      </c>
      <c r="H459" s="1">
        <v>35782</v>
      </c>
      <c r="I459" s="1">
        <v>36091</v>
      </c>
      <c r="J459" s="1">
        <v>36091</v>
      </c>
      <c r="K459">
        <v>469.51</v>
      </c>
      <c r="L459">
        <v>85.25</v>
      </c>
      <c r="M459">
        <v>554.76</v>
      </c>
      <c r="N459">
        <v>469.51</v>
      </c>
      <c r="O459">
        <v>85.25</v>
      </c>
      <c r="P459">
        <v>554.76</v>
      </c>
    </row>
    <row r="460" spans="1:18" x14ac:dyDescent="0.35">
      <c r="A460" t="s">
        <v>7</v>
      </c>
      <c r="B460" t="s">
        <v>10</v>
      </c>
      <c r="C460">
        <v>1</v>
      </c>
      <c r="D460">
        <v>3464</v>
      </c>
      <c r="E460" s="4" t="s">
        <v>119</v>
      </c>
      <c r="F460">
        <v>7576</v>
      </c>
      <c r="G460">
        <v>1998</v>
      </c>
      <c r="H460" s="1">
        <v>35783</v>
      </c>
      <c r="I460" s="1">
        <v>35944</v>
      </c>
      <c r="J460" s="1">
        <v>36043</v>
      </c>
      <c r="K460">
        <v>304.2</v>
      </c>
      <c r="L460">
        <v>799.08</v>
      </c>
      <c r="M460">
        <v>1103.28</v>
      </c>
      <c r="N460">
        <v>239.2</v>
      </c>
      <c r="O460">
        <v>65.64</v>
      </c>
      <c r="P460">
        <v>304.83999999999997</v>
      </c>
    </row>
    <row r="461" spans="1:18" x14ac:dyDescent="0.35">
      <c r="A461" t="s">
        <v>7</v>
      </c>
      <c r="B461" t="s">
        <v>1</v>
      </c>
      <c r="C461">
        <v>1</v>
      </c>
      <c r="D461">
        <v>3464</v>
      </c>
      <c r="E461" s="4" t="s">
        <v>120</v>
      </c>
      <c r="F461">
        <v>7590</v>
      </c>
      <c r="G461">
        <v>1998</v>
      </c>
      <c r="H461" s="1">
        <v>35783</v>
      </c>
      <c r="I461" s="1">
        <v>35944</v>
      </c>
      <c r="J461" s="1">
        <v>36080</v>
      </c>
      <c r="K461">
        <v>0</v>
      </c>
      <c r="L461">
        <v>795.05</v>
      </c>
      <c r="M461">
        <v>795.05</v>
      </c>
      <c r="N461">
        <v>0</v>
      </c>
      <c r="O461">
        <v>218.8</v>
      </c>
      <c r="P461">
        <v>218.8</v>
      </c>
    </row>
    <row r="462" spans="1:18" x14ac:dyDescent="0.35">
      <c r="A462" t="s">
        <v>7</v>
      </c>
      <c r="B462" t="s">
        <v>1</v>
      </c>
      <c r="C462">
        <v>1</v>
      </c>
      <c r="D462">
        <v>3464</v>
      </c>
      <c r="E462" s="4" t="s">
        <v>121</v>
      </c>
      <c r="F462">
        <v>7627</v>
      </c>
      <c r="G462">
        <v>1998</v>
      </c>
      <c r="H462" s="1">
        <v>35783</v>
      </c>
      <c r="I462" s="1">
        <v>35944</v>
      </c>
      <c r="J462" s="1">
        <v>36119</v>
      </c>
      <c r="K462">
        <v>345.43</v>
      </c>
      <c r="L462">
        <v>0</v>
      </c>
      <c r="M462">
        <v>345.43</v>
      </c>
      <c r="N462">
        <v>345.43</v>
      </c>
      <c r="O462">
        <v>0</v>
      </c>
      <c r="P462">
        <v>345.43</v>
      </c>
    </row>
    <row r="463" spans="1:18" x14ac:dyDescent="0.35">
      <c r="A463" t="s">
        <v>7</v>
      </c>
      <c r="B463" t="s">
        <v>14</v>
      </c>
      <c r="C463">
        <v>1</v>
      </c>
      <c r="D463">
        <v>3464</v>
      </c>
      <c r="E463" s="4" t="s">
        <v>120</v>
      </c>
      <c r="F463">
        <v>7590</v>
      </c>
      <c r="G463">
        <v>1998</v>
      </c>
      <c r="H463" s="1">
        <v>35783</v>
      </c>
      <c r="I463" s="1">
        <v>35944</v>
      </c>
      <c r="J463" s="1">
        <v>36080</v>
      </c>
      <c r="K463">
        <v>0</v>
      </c>
      <c r="L463">
        <v>795.05</v>
      </c>
      <c r="M463">
        <v>795.05</v>
      </c>
      <c r="N463">
        <v>0</v>
      </c>
      <c r="O463">
        <v>218.8</v>
      </c>
      <c r="P463">
        <v>218.8</v>
      </c>
    </row>
    <row r="464" spans="1:18" x14ac:dyDescent="0.35">
      <c r="A464" t="s">
        <v>7</v>
      </c>
      <c r="B464" t="s">
        <v>14</v>
      </c>
      <c r="C464">
        <v>1</v>
      </c>
      <c r="D464">
        <v>3419</v>
      </c>
      <c r="E464" s="4">
        <v>15991</v>
      </c>
      <c r="F464">
        <v>7942</v>
      </c>
      <c r="G464">
        <v>1999</v>
      </c>
      <c r="H464" s="1">
        <v>35783</v>
      </c>
      <c r="I464" s="1">
        <v>36136</v>
      </c>
      <c r="J464" s="1">
        <v>36390</v>
      </c>
      <c r="K464">
        <v>4382.03</v>
      </c>
      <c r="L464">
        <v>4957.04</v>
      </c>
      <c r="M464">
        <v>9339.07</v>
      </c>
      <c r="N464">
        <v>3492.6</v>
      </c>
      <c r="O464">
        <v>2429.8000000000002</v>
      </c>
      <c r="P464">
        <v>5922.4</v>
      </c>
      <c r="Q464" t="s">
        <v>122</v>
      </c>
      <c r="R464" t="s">
        <v>123</v>
      </c>
    </row>
    <row r="465" spans="1:18" x14ac:dyDescent="0.35">
      <c r="A465" t="s">
        <v>3</v>
      </c>
      <c r="B465" t="s">
        <v>1</v>
      </c>
      <c r="C465">
        <v>1</v>
      </c>
      <c r="D465">
        <v>3500</v>
      </c>
      <c r="E465" s="4" t="s">
        <v>124</v>
      </c>
      <c r="F465">
        <v>7575</v>
      </c>
      <c r="G465">
        <v>1998</v>
      </c>
      <c r="H465" s="1">
        <v>35783</v>
      </c>
      <c r="I465" s="1">
        <v>35820</v>
      </c>
      <c r="J465" s="1">
        <v>36074</v>
      </c>
      <c r="K465">
        <v>0</v>
      </c>
      <c r="L465">
        <v>166.38</v>
      </c>
      <c r="M465">
        <v>166.38</v>
      </c>
      <c r="N465">
        <v>0</v>
      </c>
      <c r="O465">
        <v>83.19</v>
      </c>
      <c r="P465">
        <v>83.19</v>
      </c>
    </row>
    <row r="466" spans="1:18" x14ac:dyDescent="0.35">
      <c r="A466" t="s">
        <v>3</v>
      </c>
      <c r="B466" t="s">
        <v>2</v>
      </c>
      <c r="C466">
        <v>1</v>
      </c>
      <c r="D466">
        <v>3296</v>
      </c>
      <c r="E466" s="4">
        <v>15808</v>
      </c>
      <c r="F466">
        <v>7527</v>
      </c>
      <c r="G466">
        <v>1998</v>
      </c>
      <c r="H466" s="1">
        <v>35783</v>
      </c>
      <c r="I466" s="1">
        <v>35796</v>
      </c>
      <c r="J466" s="1">
        <v>35940</v>
      </c>
      <c r="K466">
        <v>244.19</v>
      </c>
      <c r="L466">
        <v>943.75</v>
      </c>
      <c r="M466">
        <v>1187.94</v>
      </c>
      <c r="N466">
        <v>198.53</v>
      </c>
      <c r="O466">
        <v>300.2</v>
      </c>
      <c r="P466">
        <v>498.73</v>
      </c>
    </row>
    <row r="467" spans="1:18" x14ac:dyDescent="0.35">
      <c r="A467" t="s">
        <v>7</v>
      </c>
      <c r="B467" t="s">
        <v>2</v>
      </c>
      <c r="C467">
        <v>13</v>
      </c>
      <c r="D467">
        <v>3446</v>
      </c>
      <c r="E467" s="4">
        <v>15986</v>
      </c>
      <c r="F467">
        <v>7507</v>
      </c>
      <c r="G467">
        <v>1998</v>
      </c>
      <c r="H467" s="1">
        <v>35786</v>
      </c>
      <c r="I467" s="1">
        <v>36134</v>
      </c>
      <c r="J467" s="1">
        <v>36045</v>
      </c>
      <c r="K467">
        <v>446.98</v>
      </c>
      <c r="L467">
        <v>667.33</v>
      </c>
      <c r="M467">
        <v>1114.31</v>
      </c>
      <c r="N467">
        <v>363.4</v>
      </c>
      <c r="O467">
        <v>333.67</v>
      </c>
      <c r="P467">
        <v>697.07</v>
      </c>
    </row>
    <row r="468" spans="1:18" x14ac:dyDescent="0.35">
      <c r="A468" t="s">
        <v>7</v>
      </c>
      <c r="B468" t="s">
        <v>9</v>
      </c>
      <c r="C468">
        <v>1</v>
      </c>
      <c r="D468">
        <v>4469</v>
      </c>
      <c r="E468" s="4">
        <v>17585</v>
      </c>
      <c r="F468">
        <v>766</v>
      </c>
      <c r="G468">
        <v>2000</v>
      </c>
      <c r="H468" s="1">
        <v>35802</v>
      </c>
      <c r="I468" s="1">
        <v>36403</v>
      </c>
      <c r="J468" s="1">
        <v>36669</v>
      </c>
      <c r="K468">
        <v>2013.84</v>
      </c>
      <c r="L468">
        <v>509</v>
      </c>
      <c r="M468">
        <v>2522.84</v>
      </c>
      <c r="N468">
        <v>2013.84</v>
      </c>
      <c r="O468">
        <v>1732.65</v>
      </c>
      <c r="P468">
        <v>3746.49</v>
      </c>
      <c r="Q468" t="s">
        <v>370</v>
      </c>
      <c r="R468" t="s">
        <v>371</v>
      </c>
    </row>
    <row r="469" spans="1:18" x14ac:dyDescent="0.35">
      <c r="A469" t="s">
        <v>3</v>
      </c>
      <c r="B469" t="s">
        <v>1</v>
      </c>
      <c r="C469">
        <v>1</v>
      </c>
      <c r="D469">
        <v>3431</v>
      </c>
      <c r="E469" s="4" t="s">
        <v>125</v>
      </c>
      <c r="F469">
        <v>202</v>
      </c>
      <c r="G469">
        <v>1999</v>
      </c>
      <c r="H469" s="1">
        <v>35803</v>
      </c>
      <c r="I469" s="1">
        <v>35977</v>
      </c>
      <c r="J469" s="1">
        <v>36094</v>
      </c>
      <c r="K469">
        <v>213.72</v>
      </c>
      <c r="L469">
        <v>524.72</v>
      </c>
      <c r="M469">
        <v>738.44</v>
      </c>
      <c r="N469">
        <v>173.76</v>
      </c>
      <c r="O469">
        <v>142.52000000000001</v>
      </c>
      <c r="P469">
        <v>316.27999999999997</v>
      </c>
    </row>
    <row r="470" spans="1:18" x14ac:dyDescent="0.35">
      <c r="A470" t="s">
        <v>3</v>
      </c>
      <c r="B470" t="s">
        <v>2</v>
      </c>
      <c r="C470">
        <v>1</v>
      </c>
      <c r="D470">
        <v>3431</v>
      </c>
      <c r="E470" s="4" t="s">
        <v>125</v>
      </c>
      <c r="F470">
        <v>202</v>
      </c>
      <c r="G470">
        <v>1999</v>
      </c>
      <c r="H470" s="1">
        <v>35803</v>
      </c>
      <c r="I470" s="1">
        <v>35977</v>
      </c>
      <c r="J470" s="1">
        <v>36094</v>
      </c>
      <c r="K470">
        <v>213.72</v>
      </c>
      <c r="L470">
        <v>524.72</v>
      </c>
      <c r="M470">
        <v>738.44</v>
      </c>
      <c r="N470">
        <v>173.76</v>
      </c>
      <c r="O470">
        <v>142.52000000000001</v>
      </c>
      <c r="P470">
        <v>316.27999999999997</v>
      </c>
    </row>
    <row r="471" spans="1:18" x14ac:dyDescent="0.35">
      <c r="A471" t="s">
        <v>7</v>
      </c>
      <c r="B471" t="s">
        <v>28</v>
      </c>
      <c r="C471">
        <v>1</v>
      </c>
      <c r="D471">
        <v>3502</v>
      </c>
      <c r="E471" s="4">
        <v>16085</v>
      </c>
      <c r="F471">
        <v>7457</v>
      </c>
      <c r="G471">
        <v>1998</v>
      </c>
      <c r="H471" s="1">
        <v>35811</v>
      </c>
      <c r="I471" s="1">
        <v>35867</v>
      </c>
      <c r="J471" s="1">
        <v>36083</v>
      </c>
      <c r="K471">
        <v>0</v>
      </c>
      <c r="L471">
        <v>321.52</v>
      </c>
      <c r="M471">
        <v>321.52</v>
      </c>
      <c r="N471">
        <v>0</v>
      </c>
      <c r="O471">
        <v>93.22</v>
      </c>
      <c r="P471">
        <v>93.22</v>
      </c>
    </row>
    <row r="472" spans="1:18" x14ac:dyDescent="0.35">
      <c r="A472" t="s">
        <v>30</v>
      </c>
      <c r="B472" t="s">
        <v>19</v>
      </c>
      <c r="C472">
        <v>1</v>
      </c>
      <c r="D472">
        <v>3415</v>
      </c>
      <c r="E472" s="4" t="s">
        <v>126</v>
      </c>
      <c r="F472">
        <v>7544</v>
      </c>
      <c r="G472">
        <v>1998</v>
      </c>
      <c r="H472" s="1">
        <v>35811</v>
      </c>
      <c r="I472" s="1">
        <v>35902</v>
      </c>
      <c r="J472" s="1">
        <v>36112</v>
      </c>
      <c r="K472">
        <v>604.79999999999995</v>
      </c>
      <c r="L472">
        <v>75.52</v>
      </c>
      <c r="M472">
        <v>680.32</v>
      </c>
      <c r="N472">
        <v>491.71</v>
      </c>
      <c r="O472">
        <v>37.76</v>
      </c>
      <c r="P472">
        <v>529.47</v>
      </c>
    </row>
    <row r="473" spans="1:18" x14ac:dyDescent="0.35">
      <c r="A473" t="s">
        <v>30</v>
      </c>
      <c r="B473" t="s">
        <v>9</v>
      </c>
      <c r="C473">
        <v>1</v>
      </c>
      <c r="D473">
        <v>3415</v>
      </c>
      <c r="E473" s="4" t="s">
        <v>126</v>
      </c>
      <c r="F473">
        <v>97</v>
      </c>
      <c r="G473">
        <v>1999</v>
      </c>
      <c r="H473" s="1">
        <v>35811</v>
      </c>
      <c r="I473" s="1">
        <v>35902</v>
      </c>
      <c r="J473" s="1">
        <v>36157</v>
      </c>
      <c r="K473">
        <v>1512</v>
      </c>
      <c r="L473">
        <v>302.08</v>
      </c>
      <c r="M473">
        <v>1814.08</v>
      </c>
      <c r="N473">
        <v>1229.27</v>
      </c>
      <c r="O473">
        <v>92.16</v>
      </c>
      <c r="P473">
        <v>1321.43</v>
      </c>
    </row>
    <row r="474" spans="1:18" x14ac:dyDescent="0.35">
      <c r="A474" t="s">
        <v>18</v>
      </c>
      <c r="B474" t="s">
        <v>2</v>
      </c>
      <c r="C474">
        <v>1</v>
      </c>
      <c r="D474">
        <v>3418</v>
      </c>
      <c r="E474" s="4" t="s">
        <v>127</v>
      </c>
      <c r="F474">
        <v>983</v>
      </c>
      <c r="G474">
        <v>1998</v>
      </c>
      <c r="H474" s="1">
        <v>35811</v>
      </c>
      <c r="I474" s="1">
        <v>35940</v>
      </c>
      <c r="J474" s="1">
        <v>35934</v>
      </c>
      <c r="K474">
        <v>134.28</v>
      </c>
      <c r="L474">
        <v>452.02</v>
      </c>
      <c r="M474">
        <v>586.29999999999995</v>
      </c>
      <c r="N474">
        <v>109.17</v>
      </c>
      <c r="O474">
        <v>226.01</v>
      </c>
      <c r="P474">
        <v>335.18</v>
      </c>
    </row>
    <row r="475" spans="1:18" x14ac:dyDescent="0.35">
      <c r="A475" t="s">
        <v>30</v>
      </c>
      <c r="B475" t="s">
        <v>92</v>
      </c>
      <c r="C475">
        <v>1</v>
      </c>
      <c r="D475">
        <v>3415</v>
      </c>
      <c r="E475" s="4" t="s">
        <v>128</v>
      </c>
      <c r="F475">
        <v>7545</v>
      </c>
      <c r="G475">
        <v>1998</v>
      </c>
      <c r="H475" s="1">
        <v>35815</v>
      </c>
      <c r="I475" s="1">
        <v>35902</v>
      </c>
      <c r="J475" s="1">
        <v>36103</v>
      </c>
      <c r="K475">
        <v>604.79999999999995</v>
      </c>
      <c r="L475">
        <v>151.04</v>
      </c>
      <c r="M475">
        <v>755.84</v>
      </c>
      <c r="N475">
        <v>491.71</v>
      </c>
      <c r="O475">
        <v>75.52</v>
      </c>
      <c r="P475">
        <v>567.23</v>
      </c>
    </row>
    <row r="476" spans="1:18" x14ac:dyDescent="0.35">
      <c r="A476" t="s">
        <v>30</v>
      </c>
      <c r="B476" t="s">
        <v>38</v>
      </c>
      <c r="C476">
        <v>1</v>
      </c>
      <c r="D476">
        <v>3415</v>
      </c>
      <c r="E476" s="4" t="s">
        <v>128</v>
      </c>
      <c r="F476">
        <v>7348</v>
      </c>
      <c r="G476">
        <v>1998</v>
      </c>
      <c r="H476" s="1">
        <v>35815</v>
      </c>
      <c r="I476" s="1">
        <v>35902</v>
      </c>
      <c r="J476" s="1">
        <v>36082</v>
      </c>
      <c r="K476">
        <v>1512</v>
      </c>
      <c r="L476">
        <v>151.04</v>
      </c>
      <c r="M476">
        <v>1663.04</v>
      </c>
      <c r="N476">
        <v>1229.27</v>
      </c>
      <c r="O476">
        <v>75.52</v>
      </c>
      <c r="P476">
        <v>1304.79</v>
      </c>
    </row>
    <row r="477" spans="1:18" x14ac:dyDescent="0.35">
      <c r="A477" t="s">
        <v>30</v>
      </c>
      <c r="B477" t="s">
        <v>9</v>
      </c>
      <c r="C477">
        <v>1</v>
      </c>
      <c r="D477">
        <v>3415</v>
      </c>
      <c r="E477" s="4">
        <v>16010</v>
      </c>
      <c r="F477">
        <v>781</v>
      </c>
      <c r="G477">
        <v>1998</v>
      </c>
      <c r="H477" s="1">
        <v>35816</v>
      </c>
      <c r="I477" s="1">
        <v>35902</v>
      </c>
      <c r="J477" s="1">
        <v>35952</v>
      </c>
      <c r="K477">
        <v>604.79999999999995</v>
      </c>
      <c r="L477">
        <v>151.04</v>
      </c>
      <c r="M477">
        <v>755.84</v>
      </c>
      <c r="N477">
        <v>491.71</v>
      </c>
      <c r="O477">
        <v>75.52</v>
      </c>
      <c r="P477">
        <v>567.23</v>
      </c>
    </row>
    <row r="478" spans="1:18" x14ac:dyDescent="0.35">
      <c r="A478" t="s">
        <v>7</v>
      </c>
      <c r="B478" t="s">
        <v>9</v>
      </c>
      <c r="C478">
        <v>1</v>
      </c>
      <c r="D478">
        <v>3355</v>
      </c>
      <c r="E478" s="4">
        <v>16101</v>
      </c>
      <c r="F478">
        <v>7587</v>
      </c>
      <c r="G478">
        <v>1999</v>
      </c>
      <c r="H478" s="1">
        <v>35817</v>
      </c>
      <c r="I478" s="1">
        <v>36067</v>
      </c>
      <c r="J478" s="1">
        <v>36350</v>
      </c>
      <c r="K478">
        <v>315.27999999999997</v>
      </c>
      <c r="L478">
        <v>292.73</v>
      </c>
      <c r="M478">
        <v>608.01</v>
      </c>
      <c r="N478">
        <v>315.27999999999997</v>
      </c>
      <c r="O478">
        <v>143.37</v>
      </c>
      <c r="P478">
        <v>458.65</v>
      </c>
      <c r="Q478" t="s">
        <v>129</v>
      </c>
      <c r="R478" t="s">
        <v>130</v>
      </c>
    </row>
    <row r="479" spans="1:18" x14ac:dyDescent="0.35">
      <c r="A479" t="s">
        <v>30</v>
      </c>
      <c r="B479" t="s">
        <v>131</v>
      </c>
      <c r="C479">
        <v>13</v>
      </c>
      <c r="D479">
        <v>3415</v>
      </c>
      <c r="E479" s="4">
        <v>16020</v>
      </c>
      <c r="F479">
        <v>977</v>
      </c>
      <c r="G479">
        <v>1998</v>
      </c>
      <c r="H479" s="1">
        <v>35817</v>
      </c>
      <c r="I479" s="1">
        <v>35902</v>
      </c>
      <c r="J479" s="1">
        <v>36006</v>
      </c>
      <c r="K479">
        <v>1512</v>
      </c>
      <c r="L479">
        <v>302.08</v>
      </c>
      <c r="M479">
        <v>1814.08</v>
      </c>
      <c r="N479">
        <v>1229.27</v>
      </c>
      <c r="O479">
        <v>151.04</v>
      </c>
      <c r="P479">
        <v>1380.31</v>
      </c>
    </row>
    <row r="480" spans="1:18" x14ac:dyDescent="0.35">
      <c r="A480" t="s">
        <v>30</v>
      </c>
      <c r="B480" t="s">
        <v>26</v>
      </c>
      <c r="C480">
        <v>1</v>
      </c>
      <c r="D480">
        <v>3415</v>
      </c>
      <c r="E480" s="4">
        <v>16021</v>
      </c>
      <c r="F480">
        <v>974</v>
      </c>
      <c r="G480">
        <v>1998</v>
      </c>
      <c r="H480" s="1">
        <v>35817</v>
      </c>
      <c r="I480" s="1">
        <v>35902</v>
      </c>
      <c r="J480" s="1">
        <v>35956</v>
      </c>
      <c r="K480">
        <v>1048.32</v>
      </c>
      <c r="L480">
        <v>75.52</v>
      </c>
      <c r="M480">
        <v>1123.8399999999999</v>
      </c>
      <c r="N480">
        <v>852.29</v>
      </c>
      <c r="O480">
        <v>37.76</v>
      </c>
      <c r="P480">
        <v>890.05</v>
      </c>
    </row>
    <row r="481" spans="1:17" x14ac:dyDescent="0.35">
      <c r="A481" t="s">
        <v>30</v>
      </c>
      <c r="B481" t="s">
        <v>2</v>
      </c>
      <c r="C481">
        <v>1</v>
      </c>
      <c r="D481">
        <v>3415</v>
      </c>
      <c r="E481" s="4" t="s">
        <v>132</v>
      </c>
      <c r="F481">
        <v>98</v>
      </c>
      <c r="G481">
        <v>1999</v>
      </c>
      <c r="H481" s="1">
        <v>35817</v>
      </c>
      <c r="I481" s="1">
        <v>35902</v>
      </c>
      <c r="J481" s="1">
        <v>36152</v>
      </c>
      <c r="K481">
        <v>1350</v>
      </c>
      <c r="L481">
        <v>302.08</v>
      </c>
      <c r="M481">
        <v>1652.08</v>
      </c>
      <c r="N481">
        <v>1097.56</v>
      </c>
      <c r="O481">
        <v>92.16</v>
      </c>
      <c r="P481">
        <v>1189.72</v>
      </c>
    </row>
    <row r="482" spans="1:17" x14ac:dyDescent="0.35">
      <c r="A482" t="s">
        <v>7</v>
      </c>
      <c r="B482" t="s">
        <v>9</v>
      </c>
      <c r="C482">
        <v>1</v>
      </c>
      <c r="D482">
        <v>3355</v>
      </c>
      <c r="E482" s="4">
        <v>16102</v>
      </c>
      <c r="F482">
        <v>7588</v>
      </c>
      <c r="G482">
        <v>1999</v>
      </c>
      <c r="H482" s="1">
        <v>35818</v>
      </c>
      <c r="I482" s="1">
        <v>36067</v>
      </c>
      <c r="J482" s="1">
        <v>36364</v>
      </c>
      <c r="K482">
        <v>568.25</v>
      </c>
      <c r="L482">
        <v>578.15</v>
      </c>
      <c r="M482">
        <v>1146.4000000000001</v>
      </c>
      <c r="N482">
        <v>568.25</v>
      </c>
      <c r="O482">
        <v>289.08</v>
      </c>
      <c r="P482">
        <v>857.33</v>
      </c>
      <c r="Q482" t="s">
        <v>133</v>
      </c>
    </row>
    <row r="483" spans="1:17" x14ac:dyDescent="0.35">
      <c r="A483" t="s">
        <v>18</v>
      </c>
      <c r="B483" t="s">
        <v>2</v>
      </c>
      <c r="C483">
        <v>1</v>
      </c>
      <c r="D483">
        <v>3249</v>
      </c>
      <c r="E483" s="4">
        <v>16030</v>
      </c>
      <c r="F483">
        <v>971</v>
      </c>
      <c r="G483">
        <v>1999</v>
      </c>
      <c r="H483" s="1">
        <v>35818</v>
      </c>
      <c r="I483" s="1">
        <v>35946</v>
      </c>
      <c r="J483" s="1">
        <v>36311</v>
      </c>
      <c r="K483">
        <v>29.02</v>
      </c>
      <c r="L483">
        <v>310.86</v>
      </c>
      <c r="M483">
        <v>339.88</v>
      </c>
      <c r="N483">
        <v>23.59</v>
      </c>
      <c r="O483">
        <v>310.86</v>
      </c>
      <c r="P483">
        <v>334.45</v>
      </c>
    </row>
    <row r="484" spans="1:17" x14ac:dyDescent="0.35">
      <c r="A484" t="s">
        <v>13</v>
      </c>
      <c r="B484" t="s">
        <v>2</v>
      </c>
      <c r="C484">
        <v>1</v>
      </c>
      <c r="D484">
        <v>4077</v>
      </c>
      <c r="E484" s="4">
        <v>16098</v>
      </c>
      <c r="F484">
        <v>440</v>
      </c>
      <c r="G484">
        <v>1999</v>
      </c>
      <c r="H484" s="1">
        <v>35821</v>
      </c>
      <c r="I484" s="1">
        <v>36026</v>
      </c>
      <c r="J484" s="1">
        <v>36167</v>
      </c>
      <c r="K484">
        <v>24.44</v>
      </c>
      <c r="L484">
        <v>113.8</v>
      </c>
      <c r="M484">
        <v>138.24</v>
      </c>
      <c r="N484">
        <v>24.44</v>
      </c>
      <c r="O484">
        <v>56.9</v>
      </c>
      <c r="P484">
        <v>81.34</v>
      </c>
    </row>
    <row r="485" spans="1:17" x14ac:dyDescent="0.35">
      <c r="A485" t="s">
        <v>13</v>
      </c>
      <c r="B485" t="s">
        <v>2</v>
      </c>
      <c r="C485">
        <v>1</v>
      </c>
      <c r="D485">
        <v>4077</v>
      </c>
      <c r="E485" s="4">
        <v>16098</v>
      </c>
      <c r="F485">
        <v>441</v>
      </c>
      <c r="G485">
        <v>1999</v>
      </c>
      <c r="H485" s="1">
        <v>35821</v>
      </c>
      <c r="I485" s="1">
        <v>36026</v>
      </c>
      <c r="J485" s="1">
        <v>36172</v>
      </c>
      <c r="K485">
        <v>555.6</v>
      </c>
      <c r="L485">
        <v>1121.75</v>
      </c>
      <c r="M485">
        <v>1677.35</v>
      </c>
      <c r="N485">
        <v>555.6</v>
      </c>
      <c r="O485">
        <v>229.05</v>
      </c>
      <c r="P485">
        <v>784.65</v>
      </c>
    </row>
    <row r="486" spans="1:17" x14ac:dyDescent="0.35">
      <c r="A486" t="s">
        <v>13</v>
      </c>
      <c r="B486" t="s">
        <v>37</v>
      </c>
      <c r="C486">
        <v>13</v>
      </c>
      <c r="D486">
        <v>4077</v>
      </c>
      <c r="E486" s="4">
        <v>16098</v>
      </c>
      <c r="F486">
        <v>7609</v>
      </c>
      <c r="G486">
        <v>1998</v>
      </c>
      <c r="H486" s="1">
        <v>35821</v>
      </c>
      <c r="I486" s="1">
        <v>36026</v>
      </c>
      <c r="J486" s="1">
        <v>36102</v>
      </c>
      <c r="K486">
        <v>455.63</v>
      </c>
      <c r="L486">
        <v>1568.1</v>
      </c>
      <c r="M486">
        <v>2023.73</v>
      </c>
      <c r="N486">
        <v>455.63</v>
      </c>
      <c r="O486">
        <v>470.42</v>
      </c>
      <c r="P486">
        <v>926.05</v>
      </c>
    </row>
    <row r="487" spans="1:17" x14ac:dyDescent="0.35">
      <c r="A487" t="s">
        <v>20</v>
      </c>
      <c r="B487" t="s">
        <v>34</v>
      </c>
      <c r="C487">
        <v>1</v>
      </c>
      <c r="D487">
        <v>3484</v>
      </c>
      <c r="E487" s="4">
        <v>16084</v>
      </c>
      <c r="F487">
        <v>7651</v>
      </c>
      <c r="G487">
        <v>1998</v>
      </c>
      <c r="H487" s="1">
        <v>35821</v>
      </c>
      <c r="I487" s="1">
        <v>36034</v>
      </c>
      <c r="J487" s="1">
        <v>36098</v>
      </c>
      <c r="K487">
        <v>92.52</v>
      </c>
      <c r="L487">
        <v>544.98</v>
      </c>
      <c r="M487">
        <v>637.5</v>
      </c>
      <c r="N487">
        <v>92.52</v>
      </c>
      <c r="O487">
        <v>54.7</v>
      </c>
      <c r="P487">
        <v>147.22</v>
      </c>
    </row>
    <row r="488" spans="1:17" x14ac:dyDescent="0.35">
      <c r="A488" t="s">
        <v>7</v>
      </c>
      <c r="B488" t="s">
        <v>9</v>
      </c>
      <c r="C488">
        <v>1</v>
      </c>
      <c r="D488">
        <v>3536</v>
      </c>
      <c r="E488" s="4">
        <v>16147</v>
      </c>
      <c r="F488">
        <v>7672</v>
      </c>
      <c r="G488">
        <v>1998</v>
      </c>
      <c r="H488" s="1">
        <v>35825</v>
      </c>
      <c r="I488" s="1">
        <v>35995</v>
      </c>
      <c r="J488" s="1">
        <v>36087</v>
      </c>
      <c r="K488">
        <v>249.85</v>
      </c>
      <c r="L488">
        <v>204.5</v>
      </c>
      <c r="M488">
        <v>454.35</v>
      </c>
      <c r="N488">
        <v>249.85</v>
      </c>
      <c r="O488">
        <v>0</v>
      </c>
      <c r="P488">
        <v>249.85</v>
      </c>
    </row>
    <row r="489" spans="1:17" x14ac:dyDescent="0.35">
      <c r="A489" t="s">
        <v>7</v>
      </c>
      <c r="B489" t="s">
        <v>26</v>
      </c>
      <c r="C489">
        <v>1</v>
      </c>
      <c r="D489">
        <v>3457</v>
      </c>
      <c r="E489" s="4" t="s">
        <v>134</v>
      </c>
      <c r="F489">
        <v>428</v>
      </c>
      <c r="G489">
        <v>1999</v>
      </c>
      <c r="H489" s="1">
        <v>35828</v>
      </c>
      <c r="I489" s="1">
        <v>36088</v>
      </c>
      <c r="J489" s="1">
        <v>36248</v>
      </c>
      <c r="K489">
        <v>164.42</v>
      </c>
      <c r="L489">
        <v>151.04</v>
      </c>
      <c r="M489">
        <v>315.45999999999998</v>
      </c>
      <c r="N489">
        <v>133.66999999999999</v>
      </c>
      <c r="O489">
        <v>46.08</v>
      </c>
      <c r="P489">
        <v>179.75</v>
      </c>
    </row>
    <row r="490" spans="1:17" x14ac:dyDescent="0.35">
      <c r="A490" t="s">
        <v>3</v>
      </c>
      <c r="B490" t="s">
        <v>14</v>
      </c>
      <c r="C490">
        <v>1</v>
      </c>
      <c r="D490">
        <v>3602</v>
      </c>
      <c r="E490" s="4">
        <v>16257</v>
      </c>
      <c r="F490">
        <v>453</v>
      </c>
      <c r="G490">
        <v>1999</v>
      </c>
      <c r="H490" s="1">
        <v>35829</v>
      </c>
      <c r="I490" s="1">
        <v>35979</v>
      </c>
      <c r="J490" s="1">
        <v>36151</v>
      </c>
      <c r="K490">
        <v>282.10000000000002</v>
      </c>
      <c r="L490">
        <v>1637.18</v>
      </c>
      <c r="M490">
        <v>1919.28</v>
      </c>
      <c r="N490">
        <v>282.10000000000002</v>
      </c>
      <c r="O490">
        <v>818.59</v>
      </c>
      <c r="P490">
        <v>1100.69</v>
      </c>
    </row>
    <row r="491" spans="1:17" x14ac:dyDescent="0.35">
      <c r="A491" t="s">
        <v>3</v>
      </c>
      <c r="B491" t="s">
        <v>2</v>
      </c>
      <c r="C491">
        <v>1</v>
      </c>
      <c r="D491">
        <v>3602</v>
      </c>
      <c r="E491" s="4">
        <v>16258</v>
      </c>
      <c r="F491">
        <v>7272</v>
      </c>
      <c r="G491">
        <v>1998</v>
      </c>
      <c r="H491" s="1">
        <v>35829</v>
      </c>
      <c r="I491" s="1">
        <v>35971</v>
      </c>
      <c r="J491" s="1">
        <v>36028</v>
      </c>
      <c r="K491">
        <v>0</v>
      </c>
      <c r="L491">
        <v>393.84</v>
      </c>
      <c r="M491">
        <v>393.84</v>
      </c>
      <c r="N491">
        <v>0</v>
      </c>
      <c r="O491">
        <v>196.92</v>
      </c>
      <c r="P491">
        <v>196.92</v>
      </c>
    </row>
    <row r="492" spans="1:17" x14ac:dyDescent="0.35">
      <c r="A492" t="s">
        <v>13</v>
      </c>
      <c r="B492" t="s">
        <v>2</v>
      </c>
      <c r="C492">
        <v>1</v>
      </c>
      <c r="D492">
        <v>3659</v>
      </c>
      <c r="E492" s="4">
        <v>16097</v>
      </c>
      <c r="F492">
        <v>749</v>
      </c>
      <c r="G492">
        <v>1999</v>
      </c>
      <c r="H492" s="1">
        <v>35829</v>
      </c>
      <c r="I492" s="1">
        <v>36267</v>
      </c>
      <c r="J492" s="1">
        <v>36267</v>
      </c>
      <c r="K492">
        <v>133.16999999999999</v>
      </c>
      <c r="L492">
        <v>168.47</v>
      </c>
      <c r="M492">
        <v>301.64</v>
      </c>
      <c r="N492">
        <v>133.16999999999999</v>
      </c>
      <c r="O492">
        <v>84.24</v>
      </c>
      <c r="P492">
        <v>217.41</v>
      </c>
    </row>
    <row r="493" spans="1:17" x14ac:dyDescent="0.35">
      <c r="A493" t="s">
        <v>27</v>
      </c>
      <c r="B493" t="s">
        <v>2</v>
      </c>
      <c r="C493">
        <v>1</v>
      </c>
      <c r="D493">
        <v>3584</v>
      </c>
      <c r="E493" s="4">
        <v>16144</v>
      </c>
      <c r="F493">
        <v>7131</v>
      </c>
      <c r="G493">
        <v>1998</v>
      </c>
      <c r="H493" s="1">
        <v>35837</v>
      </c>
      <c r="I493" s="1">
        <v>35886</v>
      </c>
      <c r="J493" s="1">
        <v>36010</v>
      </c>
      <c r="K493">
        <v>0</v>
      </c>
      <c r="L493">
        <v>169.32</v>
      </c>
      <c r="M493">
        <v>169.32</v>
      </c>
      <c r="N493">
        <v>0</v>
      </c>
      <c r="O493">
        <v>65.64</v>
      </c>
      <c r="P493">
        <v>65.64</v>
      </c>
    </row>
    <row r="494" spans="1:17" x14ac:dyDescent="0.35">
      <c r="A494" t="s">
        <v>18</v>
      </c>
      <c r="B494" t="s">
        <v>2</v>
      </c>
      <c r="C494">
        <v>1</v>
      </c>
      <c r="D494">
        <v>3570</v>
      </c>
      <c r="E494" s="4" t="s">
        <v>135</v>
      </c>
      <c r="F494">
        <v>7144</v>
      </c>
      <c r="G494">
        <v>1999</v>
      </c>
      <c r="H494" s="1">
        <v>35840</v>
      </c>
      <c r="I494" s="1">
        <v>35954</v>
      </c>
      <c r="J494" s="1">
        <v>36304</v>
      </c>
      <c r="K494">
        <v>390.82</v>
      </c>
      <c r="L494">
        <v>1219.54</v>
      </c>
      <c r="M494">
        <v>1610.36</v>
      </c>
      <c r="N494">
        <v>390.82</v>
      </c>
      <c r="O494">
        <v>152.69999999999999</v>
      </c>
      <c r="P494">
        <v>543.52</v>
      </c>
    </row>
    <row r="495" spans="1:17" x14ac:dyDescent="0.35">
      <c r="A495" t="s">
        <v>7</v>
      </c>
      <c r="B495" t="s">
        <v>28</v>
      </c>
      <c r="C495">
        <v>1</v>
      </c>
      <c r="D495">
        <v>3606</v>
      </c>
      <c r="E495" s="4">
        <v>16177</v>
      </c>
      <c r="F495">
        <v>7554</v>
      </c>
      <c r="G495">
        <v>1998</v>
      </c>
      <c r="H495" s="1">
        <v>35843</v>
      </c>
      <c r="I495" s="1">
        <v>35947</v>
      </c>
      <c r="J495" s="1">
        <v>36038</v>
      </c>
      <c r="K495">
        <v>6</v>
      </c>
      <c r="L495">
        <v>165</v>
      </c>
      <c r="M495">
        <v>171</v>
      </c>
      <c r="N495">
        <v>4.88</v>
      </c>
      <c r="O495">
        <v>0</v>
      </c>
      <c r="P495">
        <v>4.88</v>
      </c>
    </row>
    <row r="496" spans="1:17" x14ac:dyDescent="0.35">
      <c r="A496" t="s">
        <v>7</v>
      </c>
      <c r="B496" t="s">
        <v>10</v>
      </c>
      <c r="C496">
        <v>1</v>
      </c>
      <c r="D496">
        <v>3601</v>
      </c>
      <c r="E496" s="4">
        <v>16226</v>
      </c>
      <c r="F496">
        <v>7458</v>
      </c>
      <c r="G496">
        <v>1998</v>
      </c>
      <c r="H496" s="1">
        <v>35851</v>
      </c>
      <c r="I496" s="1">
        <v>35900</v>
      </c>
      <c r="J496" s="1">
        <v>36045</v>
      </c>
      <c r="K496">
        <v>104.67</v>
      </c>
      <c r="L496">
        <v>728.6</v>
      </c>
      <c r="M496">
        <v>833.27</v>
      </c>
      <c r="N496">
        <v>104.67</v>
      </c>
      <c r="O496">
        <v>218.8</v>
      </c>
      <c r="P496">
        <v>323.47000000000003</v>
      </c>
    </row>
    <row r="497" spans="1:18" x14ac:dyDescent="0.35">
      <c r="A497" t="s">
        <v>30</v>
      </c>
      <c r="B497" t="s">
        <v>2</v>
      </c>
      <c r="C497">
        <v>1</v>
      </c>
      <c r="D497">
        <v>3346</v>
      </c>
      <c r="E497" s="4" t="s">
        <v>136</v>
      </c>
      <c r="F497">
        <v>690</v>
      </c>
      <c r="G497">
        <v>1999</v>
      </c>
      <c r="H497" s="1">
        <v>35856</v>
      </c>
      <c r="I497" s="1">
        <v>36084</v>
      </c>
      <c r="J497" s="1">
        <v>36277</v>
      </c>
      <c r="K497">
        <v>90.53</v>
      </c>
      <c r="L497">
        <v>75.52</v>
      </c>
      <c r="M497">
        <v>166.05</v>
      </c>
      <c r="N497">
        <v>73.599999999999994</v>
      </c>
      <c r="O497">
        <v>37.76</v>
      </c>
      <c r="P497">
        <v>111.36</v>
      </c>
      <c r="Q497" t="s">
        <v>137</v>
      </c>
      <c r="R497" t="s">
        <v>138</v>
      </c>
    </row>
    <row r="498" spans="1:18" x14ac:dyDescent="0.35">
      <c r="A498" t="s">
        <v>18</v>
      </c>
      <c r="B498" t="s">
        <v>2</v>
      </c>
      <c r="C498">
        <v>1</v>
      </c>
      <c r="D498">
        <v>3540</v>
      </c>
      <c r="E498" s="4" t="s">
        <v>139</v>
      </c>
      <c r="F498">
        <v>7429</v>
      </c>
      <c r="G498">
        <v>1998</v>
      </c>
      <c r="H498" s="1">
        <v>35856</v>
      </c>
      <c r="I498" s="1">
        <v>36025</v>
      </c>
      <c r="J498" s="1">
        <v>36025</v>
      </c>
      <c r="K498">
        <v>258.74</v>
      </c>
      <c r="L498">
        <v>206.83</v>
      </c>
      <c r="M498">
        <v>465.57</v>
      </c>
      <c r="N498">
        <v>210.36</v>
      </c>
      <c r="O498">
        <v>103.42</v>
      </c>
      <c r="P498">
        <v>313.77999999999997</v>
      </c>
    </row>
    <row r="499" spans="1:18" x14ac:dyDescent="0.35">
      <c r="A499" t="s">
        <v>18</v>
      </c>
      <c r="B499" t="s">
        <v>2</v>
      </c>
      <c r="C499">
        <v>1</v>
      </c>
      <c r="D499">
        <v>3540</v>
      </c>
      <c r="E499" s="4" t="s">
        <v>140</v>
      </c>
      <c r="F499">
        <v>402</v>
      </c>
      <c r="G499">
        <v>1999</v>
      </c>
      <c r="H499" s="1">
        <v>35856</v>
      </c>
      <c r="I499" s="1">
        <v>36025</v>
      </c>
      <c r="J499" s="1">
        <v>36025</v>
      </c>
      <c r="K499">
        <v>4216.26</v>
      </c>
      <c r="L499">
        <v>963.92</v>
      </c>
      <c r="M499">
        <v>5180.18</v>
      </c>
      <c r="N499">
        <v>0</v>
      </c>
      <c r="O499">
        <v>863.75</v>
      </c>
      <c r="P499">
        <v>863.75</v>
      </c>
      <c r="Q499" t="s">
        <v>141</v>
      </c>
    </row>
    <row r="500" spans="1:18" x14ac:dyDescent="0.35">
      <c r="A500" t="s">
        <v>20</v>
      </c>
      <c r="B500" t="s">
        <v>2</v>
      </c>
      <c r="C500">
        <v>1</v>
      </c>
      <c r="D500">
        <v>3585</v>
      </c>
      <c r="E500" s="4">
        <v>16213</v>
      </c>
      <c r="F500">
        <v>7430</v>
      </c>
      <c r="G500">
        <v>1999</v>
      </c>
      <c r="H500" s="1">
        <v>35857</v>
      </c>
      <c r="I500" s="1">
        <v>36011</v>
      </c>
      <c r="J500" s="1">
        <v>36320</v>
      </c>
      <c r="K500">
        <v>538.15</v>
      </c>
      <c r="L500">
        <v>207.3</v>
      </c>
      <c r="M500">
        <v>745.45</v>
      </c>
      <c r="N500">
        <v>437.52</v>
      </c>
      <c r="O500">
        <v>207.3</v>
      </c>
      <c r="P500">
        <v>644.82000000000005</v>
      </c>
      <c r="Q500" t="s">
        <v>142</v>
      </c>
    </row>
    <row r="501" spans="1:18" x14ac:dyDescent="0.35">
      <c r="A501" t="s">
        <v>18</v>
      </c>
      <c r="B501" t="s">
        <v>2</v>
      </c>
      <c r="C501">
        <v>1</v>
      </c>
      <c r="D501">
        <v>3578</v>
      </c>
      <c r="E501" s="4">
        <v>16252</v>
      </c>
      <c r="F501">
        <v>479</v>
      </c>
      <c r="G501">
        <v>1998</v>
      </c>
      <c r="H501" s="1">
        <v>35858</v>
      </c>
      <c r="I501" s="1">
        <v>35906</v>
      </c>
      <c r="J501" s="1">
        <v>35906</v>
      </c>
      <c r="K501">
        <v>153</v>
      </c>
      <c r="L501">
        <v>128.79</v>
      </c>
      <c r="M501">
        <v>281.79000000000002</v>
      </c>
      <c r="N501">
        <v>124.39</v>
      </c>
      <c r="O501">
        <v>64.400000000000006</v>
      </c>
      <c r="P501">
        <v>188.79</v>
      </c>
    </row>
    <row r="502" spans="1:18" x14ac:dyDescent="0.35">
      <c r="A502" t="s">
        <v>18</v>
      </c>
      <c r="B502" t="s">
        <v>2</v>
      </c>
      <c r="C502">
        <v>13</v>
      </c>
      <c r="D502">
        <v>3578</v>
      </c>
      <c r="E502" s="4">
        <v>16252</v>
      </c>
      <c r="F502">
        <v>303</v>
      </c>
      <c r="G502">
        <v>1999</v>
      </c>
      <c r="H502" s="1">
        <v>35858</v>
      </c>
      <c r="I502" s="1">
        <v>35977</v>
      </c>
      <c r="J502" s="1">
        <v>36126</v>
      </c>
      <c r="K502">
        <v>277.22000000000003</v>
      </c>
      <c r="L502">
        <v>280.98</v>
      </c>
      <c r="M502">
        <v>558.20000000000005</v>
      </c>
      <c r="N502">
        <v>225.38</v>
      </c>
      <c r="O502">
        <v>140.49</v>
      </c>
      <c r="P502">
        <v>365.87</v>
      </c>
    </row>
    <row r="503" spans="1:18" x14ac:dyDescent="0.35">
      <c r="A503" t="s">
        <v>20</v>
      </c>
      <c r="B503" t="s">
        <v>2</v>
      </c>
      <c r="C503">
        <v>1</v>
      </c>
      <c r="D503">
        <v>3664</v>
      </c>
      <c r="E503" s="4">
        <v>16260</v>
      </c>
      <c r="F503">
        <v>7831</v>
      </c>
      <c r="G503">
        <v>1999</v>
      </c>
      <c r="H503" s="1">
        <v>35858</v>
      </c>
      <c r="I503" s="1">
        <v>36061</v>
      </c>
      <c r="J503" s="1">
        <v>36426</v>
      </c>
      <c r="K503">
        <v>438.48</v>
      </c>
      <c r="L503">
        <v>103.65</v>
      </c>
      <c r="M503">
        <v>542.13</v>
      </c>
      <c r="N503">
        <v>356.49</v>
      </c>
      <c r="O503">
        <v>103.65</v>
      </c>
      <c r="P503">
        <v>460.14</v>
      </c>
      <c r="Q503" t="s">
        <v>143</v>
      </c>
    </row>
    <row r="504" spans="1:18" x14ac:dyDescent="0.35">
      <c r="A504" t="s">
        <v>7</v>
      </c>
      <c r="B504" t="s">
        <v>9</v>
      </c>
      <c r="C504">
        <v>1</v>
      </c>
      <c r="D504">
        <v>3582</v>
      </c>
      <c r="E504" s="4">
        <v>16265</v>
      </c>
      <c r="F504">
        <v>7986</v>
      </c>
      <c r="G504">
        <v>1999</v>
      </c>
      <c r="H504" s="1">
        <v>35859</v>
      </c>
      <c r="I504" s="1">
        <v>36364</v>
      </c>
      <c r="J504" s="1">
        <v>36364</v>
      </c>
      <c r="K504">
        <v>0</v>
      </c>
      <c r="L504">
        <v>1156.5899999999999</v>
      </c>
      <c r="M504">
        <v>1156.5899999999999</v>
      </c>
      <c r="N504">
        <v>0</v>
      </c>
      <c r="O504">
        <v>539.92999999999995</v>
      </c>
      <c r="P504">
        <v>539.92999999999995</v>
      </c>
      <c r="Q504" t="s">
        <v>144</v>
      </c>
    </row>
    <row r="505" spans="1:18" x14ac:dyDescent="0.35">
      <c r="A505" t="s">
        <v>18</v>
      </c>
      <c r="B505" t="s">
        <v>145</v>
      </c>
      <c r="C505">
        <v>1</v>
      </c>
      <c r="D505">
        <v>3574</v>
      </c>
      <c r="E505" s="4">
        <v>16243</v>
      </c>
      <c r="F505">
        <v>7482</v>
      </c>
      <c r="G505">
        <v>1998</v>
      </c>
      <c r="H505" s="1">
        <v>35860</v>
      </c>
      <c r="I505" s="1">
        <v>35929</v>
      </c>
      <c r="J505" s="1">
        <v>36038</v>
      </c>
      <c r="K505">
        <v>198.26</v>
      </c>
      <c r="L505">
        <v>758.29</v>
      </c>
      <c r="M505">
        <v>956.55</v>
      </c>
      <c r="N505">
        <v>161.19</v>
      </c>
      <c r="O505">
        <v>379.15</v>
      </c>
      <c r="P505">
        <v>540.34</v>
      </c>
    </row>
    <row r="506" spans="1:18" x14ac:dyDescent="0.35">
      <c r="A506" t="s">
        <v>18</v>
      </c>
      <c r="B506" t="s">
        <v>9</v>
      </c>
      <c r="C506">
        <v>1</v>
      </c>
      <c r="D506">
        <v>3574</v>
      </c>
      <c r="E506" s="4">
        <v>16243</v>
      </c>
      <c r="F506">
        <v>7482</v>
      </c>
      <c r="G506">
        <v>1998</v>
      </c>
      <c r="H506" s="1">
        <v>35860</v>
      </c>
      <c r="I506" s="1">
        <v>35929</v>
      </c>
      <c r="J506" s="1">
        <v>36038</v>
      </c>
      <c r="K506">
        <v>198.26</v>
      </c>
      <c r="L506">
        <v>758.29</v>
      </c>
      <c r="M506">
        <v>956.55</v>
      </c>
      <c r="N506">
        <v>161.19</v>
      </c>
      <c r="O506">
        <v>379.15</v>
      </c>
      <c r="P506">
        <v>540.34</v>
      </c>
    </row>
    <row r="507" spans="1:18" x14ac:dyDescent="0.35">
      <c r="A507" t="s">
        <v>20</v>
      </c>
      <c r="B507" t="s">
        <v>14</v>
      </c>
      <c r="C507">
        <v>1</v>
      </c>
      <c r="D507">
        <v>3672</v>
      </c>
      <c r="E507" s="4">
        <v>16286</v>
      </c>
      <c r="F507">
        <v>7476</v>
      </c>
      <c r="G507">
        <v>1999</v>
      </c>
      <c r="H507" s="1">
        <v>35860</v>
      </c>
      <c r="I507" s="1">
        <v>36250</v>
      </c>
      <c r="J507" s="1">
        <v>36334</v>
      </c>
      <c r="K507">
        <v>3205.4</v>
      </c>
      <c r="L507">
        <v>1377.5</v>
      </c>
      <c r="M507">
        <v>4582.8999999999996</v>
      </c>
      <c r="N507">
        <v>3205.4</v>
      </c>
      <c r="O507">
        <v>681.5</v>
      </c>
      <c r="P507">
        <v>3886.9</v>
      </c>
      <c r="Q507" t="s">
        <v>146</v>
      </c>
    </row>
    <row r="508" spans="1:18" x14ac:dyDescent="0.35">
      <c r="A508" t="s">
        <v>7</v>
      </c>
      <c r="B508" t="s">
        <v>9</v>
      </c>
      <c r="C508">
        <v>1</v>
      </c>
      <c r="D508">
        <v>3145</v>
      </c>
      <c r="E508" s="4">
        <v>16269</v>
      </c>
      <c r="F508">
        <v>977</v>
      </c>
      <c r="G508">
        <v>1999</v>
      </c>
      <c r="H508" s="1">
        <v>35863</v>
      </c>
      <c r="I508" s="1">
        <v>36326</v>
      </c>
      <c r="J508" s="1">
        <v>36326</v>
      </c>
      <c r="K508">
        <v>181.76</v>
      </c>
      <c r="L508">
        <v>151.04</v>
      </c>
      <c r="M508">
        <v>332.8</v>
      </c>
      <c r="N508">
        <v>147.77000000000001</v>
      </c>
      <c r="O508">
        <v>46.08</v>
      </c>
      <c r="P508">
        <v>193.85</v>
      </c>
    </row>
    <row r="509" spans="1:18" x14ac:dyDescent="0.35">
      <c r="A509" t="s">
        <v>7</v>
      </c>
      <c r="B509" t="s">
        <v>9</v>
      </c>
      <c r="C509">
        <v>13</v>
      </c>
      <c r="D509">
        <v>4534</v>
      </c>
      <c r="E509" s="4">
        <v>16274</v>
      </c>
      <c r="F509">
        <v>56</v>
      </c>
      <c r="G509">
        <v>2000</v>
      </c>
      <c r="H509" s="1">
        <v>35863</v>
      </c>
      <c r="I509" s="1">
        <v>36302</v>
      </c>
      <c r="J509" s="1">
        <v>36464</v>
      </c>
      <c r="K509">
        <v>93.3</v>
      </c>
      <c r="L509">
        <v>219.72</v>
      </c>
      <c r="M509">
        <v>313.02</v>
      </c>
      <c r="N509">
        <v>75.849999999999994</v>
      </c>
      <c r="O509">
        <v>108.05</v>
      </c>
      <c r="P509">
        <v>183.9</v>
      </c>
      <c r="Q509" t="s">
        <v>147</v>
      </c>
      <c r="R509" t="s">
        <v>148</v>
      </c>
    </row>
    <row r="510" spans="1:18" x14ac:dyDescent="0.35">
      <c r="A510" t="s">
        <v>7</v>
      </c>
      <c r="B510" t="s">
        <v>11</v>
      </c>
      <c r="C510">
        <v>1</v>
      </c>
      <c r="D510">
        <v>3657</v>
      </c>
      <c r="E510" s="4">
        <v>16268</v>
      </c>
      <c r="F510">
        <v>7564</v>
      </c>
      <c r="G510">
        <v>1998</v>
      </c>
      <c r="H510" s="1">
        <v>35864</v>
      </c>
      <c r="I510" s="1">
        <v>36008</v>
      </c>
      <c r="J510" s="1">
        <v>36098</v>
      </c>
      <c r="K510">
        <v>7.5</v>
      </c>
      <c r="L510">
        <v>162.5</v>
      </c>
      <c r="M510">
        <v>170</v>
      </c>
      <c r="N510">
        <v>6.1</v>
      </c>
      <c r="O510">
        <v>81.25</v>
      </c>
      <c r="P510">
        <v>87.35</v>
      </c>
    </row>
    <row r="511" spans="1:18" x14ac:dyDescent="0.35">
      <c r="A511" t="s">
        <v>7</v>
      </c>
      <c r="B511" t="s">
        <v>9</v>
      </c>
      <c r="C511">
        <v>1</v>
      </c>
      <c r="D511">
        <v>3657</v>
      </c>
      <c r="E511" s="4">
        <v>16268</v>
      </c>
      <c r="F511">
        <v>7564</v>
      </c>
      <c r="G511">
        <v>1998</v>
      </c>
      <c r="H511" s="1">
        <v>35864</v>
      </c>
      <c r="I511" s="1">
        <v>36008</v>
      </c>
      <c r="J511" s="1">
        <v>36098</v>
      </c>
      <c r="K511">
        <v>7.5</v>
      </c>
      <c r="L511">
        <v>162.5</v>
      </c>
      <c r="M511">
        <v>170</v>
      </c>
      <c r="N511">
        <v>6.1</v>
      </c>
      <c r="O511">
        <v>81.25</v>
      </c>
      <c r="P511">
        <v>87.35</v>
      </c>
    </row>
    <row r="512" spans="1:18" x14ac:dyDescent="0.35">
      <c r="A512" t="s">
        <v>18</v>
      </c>
      <c r="B512" t="s">
        <v>2</v>
      </c>
      <c r="C512">
        <v>1</v>
      </c>
      <c r="D512">
        <v>3611</v>
      </c>
      <c r="E512" s="4" t="s">
        <v>149</v>
      </c>
      <c r="F512">
        <v>7303</v>
      </c>
      <c r="G512">
        <v>1999</v>
      </c>
      <c r="H512" s="1">
        <v>35864</v>
      </c>
      <c r="I512" s="1">
        <v>36118</v>
      </c>
      <c r="J512" s="1">
        <v>36360</v>
      </c>
      <c r="K512">
        <v>284.32</v>
      </c>
      <c r="L512">
        <v>98.35</v>
      </c>
      <c r="M512">
        <v>382.67</v>
      </c>
      <c r="N512">
        <v>231.16</v>
      </c>
      <c r="O512">
        <v>43.18</v>
      </c>
      <c r="P512">
        <v>274.33999999999997</v>
      </c>
      <c r="Q512" t="s">
        <v>150</v>
      </c>
    </row>
    <row r="513" spans="1:18" x14ac:dyDescent="0.35">
      <c r="A513" t="s">
        <v>18</v>
      </c>
      <c r="B513" t="s">
        <v>14</v>
      </c>
      <c r="C513">
        <v>1</v>
      </c>
      <c r="D513">
        <v>3589</v>
      </c>
      <c r="E513" s="4">
        <v>16253</v>
      </c>
      <c r="F513">
        <v>878</v>
      </c>
      <c r="G513">
        <v>1998</v>
      </c>
      <c r="H513" s="1">
        <v>35866</v>
      </c>
      <c r="I513" s="1">
        <v>35944</v>
      </c>
      <c r="J513" s="1">
        <v>35944</v>
      </c>
      <c r="K513">
        <v>65.489999999999995</v>
      </c>
      <c r="L513">
        <v>844.25</v>
      </c>
      <c r="M513">
        <v>909.74</v>
      </c>
      <c r="N513">
        <v>65.489999999999995</v>
      </c>
      <c r="O513">
        <v>196.92</v>
      </c>
      <c r="P513">
        <v>262.41000000000003</v>
      </c>
    </row>
    <row r="514" spans="1:18" x14ac:dyDescent="0.35">
      <c r="A514" t="s">
        <v>18</v>
      </c>
      <c r="B514" t="s">
        <v>14</v>
      </c>
      <c r="C514">
        <v>1</v>
      </c>
      <c r="D514">
        <v>3589</v>
      </c>
      <c r="E514" s="4">
        <v>16253</v>
      </c>
      <c r="F514">
        <v>879</v>
      </c>
      <c r="G514">
        <v>1998</v>
      </c>
      <c r="H514" s="1">
        <v>35866</v>
      </c>
      <c r="I514" s="1">
        <v>35947</v>
      </c>
      <c r="J514" s="1">
        <v>35947</v>
      </c>
      <c r="K514">
        <v>0</v>
      </c>
      <c r="L514">
        <v>106.06</v>
      </c>
      <c r="M514">
        <v>106.06</v>
      </c>
      <c r="N514">
        <v>0</v>
      </c>
      <c r="O514">
        <v>0</v>
      </c>
      <c r="P514">
        <v>0</v>
      </c>
    </row>
    <row r="515" spans="1:18" x14ac:dyDescent="0.35">
      <c r="A515" t="s">
        <v>3</v>
      </c>
      <c r="B515" t="s">
        <v>26</v>
      </c>
      <c r="C515">
        <v>1</v>
      </c>
      <c r="D515">
        <v>3594</v>
      </c>
      <c r="E515" s="4">
        <v>16356</v>
      </c>
      <c r="F515">
        <v>304</v>
      </c>
      <c r="G515">
        <v>1999</v>
      </c>
      <c r="H515" s="1">
        <v>35869</v>
      </c>
      <c r="I515" s="1">
        <v>35913</v>
      </c>
      <c r="J515" s="1">
        <v>36147</v>
      </c>
      <c r="K515">
        <v>712.67</v>
      </c>
      <c r="L515">
        <v>280.98</v>
      </c>
      <c r="M515">
        <v>993.65</v>
      </c>
      <c r="N515">
        <v>579.41</v>
      </c>
      <c r="O515">
        <v>140.49</v>
      </c>
      <c r="P515">
        <v>719.9</v>
      </c>
    </row>
    <row r="516" spans="1:18" x14ac:dyDescent="0.35">
      <c r="A516" t="s">
        <v>7</v>
      </c>
      <c r="B516" t="s">
        <v>2</v>
      </c>
      <c r="C516">
        <v>1</v>
      </c>
      <c r="D516">
        <v>3145</v>
      </c>
      <c r="E516" s="4">
        <v>16320</v>
      </c>
      <c r="F516">
        <v>437</v>
      </c>
      <c r="G516">
        <v>2000</v>
      </c>
      <c r="H516" s="1">
        <v>35870</v>
      </c>
      <c r="I516" s="1">
        <v>36325</v>
      </c>
      <c r="J516" s="1">
        <v>36601</v>
      </c>
      <c r="K516">
        <v>182</v>
      </c>
      <c r="L516">
        <v>46.08</v>
      </c>
      <c r="M516">
        <v>228.08</v>
      </c>
      <c r="N516">
        <v>0</v>
      </c>
      <c r="O516">
        <v>0</v>
      </c>
      <c r="P516">
        <v>0</v>
      </c>
      <c r="Q516" t="s">
        <v>151</v>
      </c>
      <c r="R516" t="s">
        <v>152</v>
      </c>
    </row>
    <row r="517" spans="1:18" x14ac:dyDescent="0.35">
      <c r="A517" t="s">
        <v>13</v>
      </c>
      <c r="B517" t="s">
        <v>2</v>
      </c>
      <c r="C517">
        <v>1</v>
      </c>
      <c r="D517">
        <v>4027</v>
      </c>
      <c r="E517" s="4" t="s">
        <v>153</v>
      </c>
      <c r="F517">
        <v>7409</v>
      </c>
      <c r="G517">
        <v>1998</v>
      </c>
      <c r="H517" s="1">
        <v>35870</v>
      </c>
      <c r="I517" s="1">
        <v>36027</v>
      </c>
      <c r="J517" s="1">
        <v>36027</v>
      </c>
      <c r="K517">
        <v>124.29</v>
      </c>
      <c r="L517">
        <v>524.77</v>
      </c>
      <c r="M517">
        <v>649.05999999999995</v>
      </c>
      <c r="N517">
        <v>124.29</v>
      </c>
      <c r="O517">
        <v>262.39</v>
      </c>
      <c r="P517">
        <v>386.68</v>
      </c>
    </row>
    <row r="518" spans="1:18" x14ac:dyDescent="0.35">
      <c r="A518" t="s">
        <v>7</v>
      </c>
      <c r="B518" t="s">
        <v>2</v>
      </c>
      <c r="C518">
        <v>1</v>
      </c>
      <c r="D518">
        <v>3564</v>
      </c>
      <c r="E518" s="4">
        <v>16317</v>
      </c>
      <c r="F518">
        <v>471</v>
      </c>
      <c r="G518">
        <v>1999</v>
      </c>
      <c r="H518" s="1">
        <v>35873</v>
      </c>
      <c r="I518" s="1">
        <v>35977</v>
      </c>
      <c r="J518" s="1">
        <v>36235</v>
      </c>
      <c r="K518">
        <v>345.14</v>
      </c>
      <c r="L518">
        <v>282.14</v>
      </c>
      <c r="M518">
        <v>627.28</v>
      </c>
      <c r="N518">
        <v>280.60000000000002</v>
      </c>
      <c r="O518">
        <v>106.64</v>
      </c>
      <c r="P518">
        <v>387.24</v>
      </c>
    </row>
    <row r="519" spans="1:18" x14ac:dyDescent="0.35">
      <c r="A519" t="s">
        <v>20</v>
      </c>
      <c r="B519" t="s">
        <v>2</v>
      </c>
      <c r="C519">
        <v>1</v>
      </c>
      <c r="D519">
        <v>3729</v>
      </c>
      <c r="E519" s="4">
        <v>16304</v>
      </c>
      <c r="F519">
        <v>163</v>
      </c>
      <c r="G519">
        <v>1999</v>
      </c>
      <c r="H519" s="1">
        <v>35873</v>
      </c>
      <c r="I519" s="1">
        <v>35983</v>
      </c>
      <c r="J519" s="1">
        <v>36138</v>
      </c>
      <c r="K519">
        <v>47.12</v>
      </c>
      <c r="L519">
        <v>473.7</v>
      </c>
      <c r="M519">
        <v>520.82000000000005</v>
      </c>
      <c r="N519">
        <v>47.12</v>
      </c>
      <c r="O519">
        <v>153.16</v>
      </c>
      <c r="P519">
        <v>200.28</v>
      </c>
    </row>
    <row r="520" spans="1:18" x14ac:dyDescent="0.35">
      <c r="A520" t="s">
        <v>7</v>
      </c>
      <c r="B520" t="s">
        <v>1</v>
      </c>
      <c r="C520">
        <v>1</v>
      </c>
      <c r="D520">
        <v>3621</v>
      </c>
      <c r="E520" s="4">
        <v>16333</v>
      </c>
      <c r="F520">
        <v>419</v>
      </c>
      <c r="G520">
        <v>1999</v>
      </c>
      <c r="H520" s="1">
        <v>35874</v>
      </c>
      <c r="I520" s="1">
        <v>35920</v>
      </c>
      <c r="J520" s="1">
        <v>36173</v>
      </c>
      <c r="K520">
        <v>29.37</v>
      </c>
      <c r="L520">
        <v>160.30000000000001</v>
      </c>
      <c r="M520">
        <v>189.67</v>
      </c>
      <c r="N520">
        <v>29.37</v>
      </c>
      <c r="O520">
        <v>76.349999999999994</v>
      </c>
      <c r="P520">
        <v>105.72</v>
      </c>
    </row>
    <row r="521" spans="1:18" x14ac:dyDescent="0.35">
      <c r="A521" t="s">
        <v>7</v>
      </c>
      <c r="B521" t="s">
        <v>1</v>
      </c>
      <c r="C521">
        <v>1</v>
      </c>
      <c r="D521">
        <v>3621</v>
      </c>
      <c r="E521" s="4">
        <v>16634</v>
      </c>
      <c r="F521">
        <v>420</v>
      </c>
      <c r="G521">
        <v>1999</v>
      </c>
      <c r="H521" s="1">
        <v>35874</v>
      </c>
      <c r="I521" s="1">
        <v>35920</v>
      </c>
      <c r="J521" s="1">
        <v>36173</v>
      </c>
      <c r="K521">
        <v>25.14</v>
      </c>
      <c r="L521">
        <v>125.44</v>
      </c>
      <c r="M521">
        <v>150.58000000000001</v>
      </c>
      <c r="N521">
        <v>25.14</v>
      </c>
      <c r="O521">
        <v>60.82</v>
      </c>
      <c r="P521">
        <v>85.96</v>
      </c>
    </row>
    <row r="522" spans="1:18" x14ac:dyDescent="0.35">
      <c r="A522" t="s">
        <v>13</v>
      </c>
      <c r="B522" t="s">
        <v>11</v>
      </c>
      <c r="C522">
        <v>1</v>
      </c>
      <c r="D522">
        <v>3693</v>
      </c>
      <c r="E522" s="4">
        <v>16292</v>
      </c>
      <c r="F522">
        <v>8041</v>
      </c>
      <c r="G522">
        <v>1999</v>
      </c>
      <c r="H522" s="1">
        <v>35875</v>
      </c>
      <c r="I522" s="1">
        <v>36094</v>
      </c>
      <c r="J522" s="1">
        <v>36430</v>
      </c>
      <c r="K522">
        <v>84</v>
      </c>
      <c r="L522">
        <v>240</v>
      </c>
      <c r="M522">
        <v>324</v>
      </c>
      <c r="N522">
        <v>84</v>
      </c>
      <c r="O522">
        <v>120</v>
      </c>
      <c r="P522">
        <v>204</v>
      </c>
      <c r="Q522" t="s">
        <v>154</v>
      </c>
    </row>
    <row r="523" spans="1:18" x14ac:dyDescent="0.35">
      <c r="A523" t="s">
        <v>7</v>
      </c>
      <c r="B523" t="s">
        <v>10</v>
      </c>
      <c r="C523">
        <v>1</v>
      </c>
      <c r="D523">
        <v>3678</v>
      </c>
      <c r="E523" s="4">
        <v>16332</v>
      </c>
      <c r="F523">
        <v>7009</v>
      </c>
      <c r="G523">
        <v>1998</v>
      </c>
      <c r="H523" s="1">
        <v>35878</v>
      </c>
      <c r="I523" s="1">
        <v>35946</v>
      </c>
      <c r="J523" s="1">
        <v>35968</v>
      </c>
      <c r="K523">
        <v>533.5</v>
      </c>
      <c r="L523">
        <v>475.56</v>
      </c>
      <c r="M523">
        <v>1009.06</v>
      </c>
      <c r="N523">
        <v>533.5</v>
      </c>
      <c r="O523">
        <v>196.92</v>
      </c>
      <c r="P523">
        <v>730.42</v>
      </c>
    </row>
    <row r="524" spans="1:18" x14ac:dyDescent="0.35">
      <c r="A524" t="s">
        <v>3</v>
      </c>
      <c r="B524" t="s">
        <v>1</v>
      </c>
      <c r="C524">
        <v>1</v>
      </c>
      <c r="D524">
        <v>3711</v>
      </c>
      <c r="E524" s="4">
        <v>16391</v>
      </c>
      <c r="F524">
        <v>7733</v>
      </c>
      <c r="G524">
        <v>1999</v>
      </c>
      <c r="H524" s="1">
        <v>35878</v>
      </c>
      <c r="I524" s="1">
        <v>36007</v>
      </c>
      <c r="J524" s="1">
        <v>36369</v>
      </c>
      <c r="K524">
        <v>0</v>
      </c>
      <c r="L524">
        <v>103.62</v>
      </c>
      <c r="M524">
        <v>103.62</v>
      </c>
      <c r="N524">
        <v>0</v>
      </c>
      <c r="O524">
        <v>103.62</v>
      </c>
      <c r="P524">
        <v>103.62</v>
      </c>
      <c r="Q524" t="s">
        <v>155</v>
      </c>
    </row>
    <row r="525" spans="1:18" x14ac:dyDescent="0.35">
      <c r="A525" t="s">
        <v>18</v>
      </c>
      <c r="B525" t="s">
        <v>10</v>
      </c>
      <c r="C525">
        <v>1</v>
      </c>
      <c r="D525">
        <v>3677</v>
      </c>
      <c r="E525" s="4" t="s">
        <v>156</v>
      </c>
      <c r="F525">
        <v>7291</v>
      </c>
      <c r="G525">
        <v>1998</v>
      </c>
      <c r="H525" s="1">
        <v>35879</v>
      </c>
      <c r="I525" s="1">
        <v>35991</v>
      </c>
      <c r="J525" s="1">
        <v>36062</v>
      </c>
      <c r="K525">
        <v>444.87</v>
      </c>
      <c r="L525">
        <v>540.16</v>
      </c>
      <c r="M525">
        <v>985.03</v>
      </c>
      <c r="N525">
        <v>444.87</v>
      </c>
      <c r="O525">
        <v>109.4</v>
      </c>
      <c r="P525">
        <v>554.27</v>
      </c>
    </row>
    <row r="526" spans="1:18" x14ac:dyDescent="0.35">
      <c r="A526" t="s">
        <v>7</v>
      </c>
      <c r="B526" t="s">
        <v>37</v>
      </c>
      <c r="C526">
        <v>1</v>
      </c>
      <c r="D526">
        <v>3721</v>
      </c>
      <c r="E526" s="4" t="s">
        <v>157</v>
      </c>
      <c r="F526">
        <v>968</v>
      </c>
      <c r="G526">
        <v>1999</v>
      </c>
      <c r="H526" s="1">
        <v>35882</v>
      </c>
      <c r="I526" s="1">
        <v>36039</v>
      </c>
      <c r="J526" s="1">
        <v>36299</v>
      </c>
      <c r="K526">
        <v>208.84</v>
      </c>
      <c r="L526">
        <v>989.77</v>
      </c>
      <c r="M526">
        <v>1198.6099999999999</v>
      </c>
      <c r="N526">
        <v>161.91999999999999</v>
      </c>
      <c r="O526">
        <v>471.95</v>
      </c>
      <c r="P526">
        <v>633.87</v>
      </c>
      <c r="Q526" t="s">
        <v>158</v>
      </c>
    </row>
    <row r="527" spans="1:18" x14ac:dyDescent="0.35">
      <c r="A527" t="s">
        <v>7</v>
      </c>
      <c r="B527" t="s">
        <v>9</v>
      </c>
      <c r="C527">
        <v>1</v>
      </c>
      <c r="D527">
        <v>3709</v>
      </c>
      <c r="E527" s="4">
        <v>16370</v>
      </c>
      <c r="F527">
        <v>68</v>
      </c>
      <c r="G527">
        <v>1999</v>
      </c>
      <c r="H527" s="1">
        <v>35883</v>
      </c>
      <c r="I527" s="1">
        <v>36034</v>
      </c>
      <c r="J527" s="1">
        <v>36041</v>
      </c>
      <c r="K527">
        <v>259.92</v>
      </c>
      <c r="L527">
        <v>818.18</v>
      </c>
      <c r="M527">
        <v>1078.0999999999999</v>
      </c>
      <c r="N527">
        <v>211.32</v>
      </c>
      <c r="O527">
        <v>230.85</v>
      </c>
      <c r="P527">
        <v>442.17</v>
      </c>
    </row>
    <row r="528" spans="1:18" x14ac:dyDescent="0.35">
      <c r="A528" t="s">
        <v>7</v>
      </c>
      <c r="B528" t="s">
        <v>26</v>
      </c>
      <c r="C528">
        <v>1</v>
      </c>
      <c r="D528">
        <v>3719</v>
      </c>
      <c r="E528" s="4">
        <v>16408</v>
      </c>
      <c r="F528">
        <v>7566</v>
      </c>
      <c r="G528">
        <v>1998</v>
      </c>
      <c r="H528" s="1">
        <v>35890</v>
      </c>
      <c r="I528" s="1">
        <v>35977</v>
      </c>
      <c r="J528" s="1">
        <v>35984</v>
      </c>
      <c r="K528">
        <v>3.25</v>
      </c>
      <c r="L528">
        <v>166.25</v>
      </c>
      <c r="M528">
        <v>169.5</v>
      </c>
      <c r="N528">
        <v>2.64</v>
      </c>
      <c r="O528">
        <v>83.13</v>
      </c>
      <c r="P528">
        <v>85.77</v>
      </c>
    </row>
    <row r="529" spans="1:18" x14ac:dyDescent="0.35">
      <c r="A529" t="s">
        <v>7</v>
      </c>
      <c r="B529" t="s">
        <v>9</v>
      </c>
      <c r="C529">
        <v>1</v>
      </c>
      <c r="D529">
        <v>3719</v>
      </c>
      <c r="E529" s="4">
        <v>16409</v>
      </c>
      <c r="F529">
        <v>7295</v>
      </c>
      <c r="G529">
        <v>1999</v>
      </c>
      <c r="H529" s="1">
        <v>35890</v>
      </c>
      <c r="I529" s="1">
        <v>35977</v>
      </c>
      <c r="J529" s="1">
        <v>36332</v>
      </c>
      <c r="K529">
        <v>956.05</v>
      </c>
      <c r="L529">
        <v>900.17</v>
      </c>
      <c r="M529">
        <v>1856.22</v>
      </c>
      <c r="N529">
        <v>732.65</v>
      </c>
      <c r="O529">
        <v>428.06</v>
      </c>
      <c r="P529">
        <v>1160.71</v>
      </c>
    </row>
    <row r="530" spans="1:18" x14ac:dyDescent="0.35">
      <c r="A530" t="s">
        <v>7</v>
      </c>
      <c r="B530" t="s">
        <v>9</v>
      </c>
      <c r="C530">
        <v>1</v>
      </c>
      <c r="D530">
        <v>3737</v>
      </c>
      <c r="E530" s="4">
        <v>16446</v>
      </c>
      <c r="F530">
        <v>209</v>
      </c>
      <c r="G530">
        <v>1999</v>
      </c>
      <c r="H530" s="1">
        <v>35901</v>
      </c>
      <c r="I530" s="1">
        <v>36079</v>
      </c>
      <c r="J530" s="1">
        <v>36167</v>
      </c>
      <c r="K530">
        <v>697.3</v>
      </c>
      <c r="L530">
        <v>936</v>
      </c>
      <c r="M530">
        <v>1633.3</v>
      </c>
      <c r="N530">
        <v>566.91</v>
      </c>
      <c r="O530">
        <v>468</v>
      </c>
      <c r="P530">
        <v>1034.9100000000001</v>
      </c>
    </row>
    <row r="531" spans="1:18" x14ac:dyDescent="0.35">
      <c r="A531" t="s">
        <v>13</v>
      </c>
      <c r="B531" t="s">
        <v>2</v>
      </c>
      <c r="C531">
        <v>1</v>
      </c>
      <c r="D531">
        <v>3796</v>
      </c>
      <c r="E531" s="4">
        <v>16433</v>
      </c>
      <c r="F531">
        <v>7181</v>
      </c>
      <c r="G531">
        <v>1998</v>
      </c>
      <c r="H531" s="1">
        <v>35903</v>
      </c>
      <c r="I531" s="1">
        <v>35951</v>
      </c>
      <c r="J531" s="1">
        <v>35951</v>
      </c>
      <c r="K531">
        <v>46</v>
      </c>
      <c r="L531">
        <v>100</v>
      </c>
      <c r="M531">
        <v>146</v>
      </c>
      <c r="N531">
        <v>46</v>
      </c>
      <c r="O531">
        <v>0</v>
      </c>
      <c r="P531">
        <v>46</v>
      </c>
    </row>
    <row r="532" spans="1:18" x14ac:dyDescent="0.35">
      <c r="A532" t="s">
        <v>7</v>
      </c>
      <c r="B532" t="s">
        <v>10</v>
      </c>
      <c r="C532">
        <v>1</v>
      </c>
      <c r="D532">
        <v>3727</v>
      </c>
      <c r="E532" s="4">
        <v>16443</v>
      </c>
      <c r="F532">
        <v>881</v>
      </c>
      <c r="G532">
        <v>1998</v>
      </c>
      <c r="H532" s="1">
        <v>35907</v>
      </c>
      <c r="I532" s="1">
        <v>35971</v>
      </c>
      <c r="J532" s="1">
        <v>35968</v>
      </c>
      <c r="K532">
        <v>632.80999999999995</v>
      </c>
      <c r="L532">
        <v>695.16</v>
      </c>
      <c r="M532">
        <v>1327.97</v>
      </c>
      <c r="N532">
        <v>632.80999999999995</v>
      </c>
      <c r="O532">
        <v>196.92</v>
      </c>
      <c r="P532">
        <v>829.73</v>
      </c>
    </row>
    <row r="533" spans="1:18" x14ac:dyDescent="0.35">
      <c r="A533" t="s">
        <v>7</v>
      </c>
      <c r="B533" t="s">
        <v>9</v>
      </c>
      <c r="C533">
        <v>1</v>
      </c>
      <c r="D533">
        <v>3727</v>
      </c>
      <c r="E533" s="4" t="s">
        <v>159</v>
      </c>
      <c r="F533">
        <v>7459</v>
      </c>
      <c r="G533">
        <v>1998</v>
      </c>
      <c r="H533" s="1">
        <v>35907</v>
      </c>
      <c r="I533" s="1">
        <v>35971</v>
      </c>
      <c r="J533" s="1">
        <v>36039</v>
      </c>
      <c r="K533">
        <v>483</v>
      </c>
      <c r="L533">
        <v>1243.6199999999999</v>
      </c>
      <c r="M533">
        <v>1726.62</v>
      </c>
      <c r="N533">
        <v>483</v>
      </c>
      <c r="O533">
        <v>328.5</v>
      </c>
      <c r="P533">
        <v>811.5</v>
      </c>
    </row>
    <row r="534" spans="1:18" x14ac:dyDescent="0.35">
      <c r="A534" t="s">
        <v>7</v>
      </c>
      <c r="B534" t="s">
        <v>10</v>
      </c>
      <c r="C534">
        <v>1</v>
      </c>
      <c r="D534">
        <v>4765</v>
      </c>
      <c r="E534" s="4">
        <v>18158</v>
      </c>
      <c r="F534">
        <v>8064</v>
      </c>
      <c r="G534">
        <v>1999</v>
      </c>
      <c r="H534" s="1">
        <v>35909</v>
      </c>
      <c r="I534" s="1">
        <v>36405</v>
      </c>
      <c r="J534" s="1">
        <v>36427</v>
      </c>
      <c r="K534">
        <v>845.86</v>
      </c>
      <c r="L534">
        <v>821.28</v>
      </c>
      <c r="M534">
        <v>1667.14</v>
      </c>
      <c r="N534">
        <v>845.86</v>
      </c>
      <c r="O534">
        <v>356.3</v>
      </c>
      <c r="P534">
        <v>1202.1600000000001</v>
      </c>
      <c r="Q534" t="s">
        <v>160</v>
      </c>
      <c r="R534" t="s">
        <v>161</v>
      </c>
    </row>
    <row r="535" spans="1:18" x14ac:dyDescent="0.35">
      <c r="A535" t="s">
        <v>30</v>
      </c>
      <c r="B535" t="s">
        <v>162</v>
      </c>
      <c r="C535">
        <v>1</v>
      </c>
      <c r="D535">
        <v>3735</v>
      </c>
      <c r="E535" s="4" t="s">
        <v>163</v>
      </c>
      <c r="F535">
        <v>332</v>
      </c>
      <c r="G535">
        <v>1999</v>
      </c>
      <c r="H535" s="1">
        <v>35913</v>
      </c>
      <c r="I535" s="1">
        <v>36199</v>
      </c>
      <c r="J535" s="1">
        <v>36199</v>
      </c>
      <c r="K535">
        <v>246.63</v>
      </c>
      <c r="L535">
        <v>302.08</v>
      </c>
      <c r="M535">
        <v>548.71</v>
      </c>
      <c r="N535">
        <v>200.51</v>
      </c>
      <c r="O535">
        <v>92.16</v>
      </c>
      <c r="P535">
        <v>292.67</v>
      </c>
    </row>
    <row r="536" spans="1:18" x14ac:dyDescent="0.35">
      <c r="A536" t="s">
        <v>30</v>
      </c>
      <c r="B536" t="s">
        <v>28</v>
      </c>
      <c r="C536">
        <v>1</v>
      </c>
      <c r="D536">
        <v>3764</v>
      </c>
      <c r="E536" s="4">
        <v>16488</v>
      </c>
      <c r="F536">
        <v>7086</v>
      </c>
      <c r="G536">
        <v>1998</v>
      </c>
      <c r="H536" s="1">
        <v>35913</v>
      </c>
      <c r="I536" s="1">
        <v>35937</v>
      </c>
      <c r="J536" s="1">
        <v>35992</v>
      </c>
      <c r="K536">
        <v>61.4</v>
      </c>
      <c r="L536">
        <v>932.94</v>
      </c>
      <c r="M536">
        <v>994.34</v>
      </c>
      <c r="N536">
        <v>61.4</v>
      </c>
      <c r="O536">
        <v>196.92</v>
      </c>
      <c r="P536">
        <v>258.32</v>
      </c>
    </row>
    <row r="537" spans="1:18" x14ac:dyDescent="0.35">
      <c r="A537" t="s">
        <v>3</v>
      </c>
      <c r="B537" t="s">
        <v>1</v>
      </c>
      <c r="C537">
        <v>1</v>
      </c>
      <c r="D537">
        <v>3787</v>
      </c>
      <c r="E537" s="4">
        <v>16523</v>
      </c>
      <c r="F537">
        <v>7736</v>
      </c>
      <c r="G537">
        <v>1999</v>
      </c>
      <c r="H537" s="1">
        <v>35913</v>
      </c>
      <c r="I537" s="1">
        <v>36010</v>
      </c>
      <c r="J537" s="1">
        <v>36368</v>
      </c>
      <c r="K537">
        <v>0</v>
      </c>
      <c r="L537">
        <v>60.45</v>
      </c>
      <c r="M537">
        <v>60.45</v>
      </c>
      <c r="N537">
        <v>0</v>
      </c>
      <c r="O537">
        <v>60.45</v>
      </c>
      <c r="P537">
        <v>60.45</v>
      </c>
      <c r="Q537" t="s">
        <v>164</v>
      </c>
    </row>
    <row r="538" spans="1:18" x14ac:dyDescent="0.35">
      <c r="A538" t="s">
        <v>7</v>
      </c>
      <c r="B538" t="s">
        <v>1</v>
      </c>
      <c r="C538">
        <v>1</v>
      </c>
      <c r="D538">
        <v>3839</v>
      </c>
      <c r="E538" s="4">
        <v>16544</v>
      </c>
      <c r="F538">
        <v>7259</v>
      </c>
      <c r="G538">
        <v>1998</v>
      </c>
      <c r="H538" s="1">
        <v>35915</v>
      </c>
      <c r="I538" s="1">
        <v>35930</v>
      </c>
      <c r="J538" s="1">
        <v>36032</v>
      </c>
      <c r="K538">
        <v>0</v>
      </c>
      <c r="L538">
        <v>131.28</v>
      </c>
      <c r="M538">
        <v>131.28</v>
      </c>
      <c r="N538">
        <v>0</v>
      </c>
      <c r="O538">
        <v>65.64</v>
      </c>
      <c r="P538">
        <v>65.64</v>
      </c>
    </row>
    <row r="539" spans="1:18" x14ac:dyDescent="0.35">
      <c r="A539" t="s">
        <v>7</v>
      </c>
      <c r="B539" t="s">
        <v>2</v>
      </c>
      <c r="C539">
        <v>1</v>
      </c>
      <c r="D539">
        <v>3839</v>
      </c>
      <c r="E539" s="4">
        <v>16544</v>
      </c>
      <c r="F539">
        <v>373</v>
      </c>
      <c r="G539">
        <v>1999</v>
      </c>
      <c r="H539" s="1">
        <v>35915</v>
      </c>
      <c r="I539" s="1">
        <v>35930</v>
      </c>
      <c r="J539" s="1">
        <v>36166</v>
      </c>
      <c r="K539">
        <v>436</v>
      </c>
      <c r="L539">
        <v>427.36</v>
      </c>
      <c r="M539">
        <v>863.36</v>
      </c>
      <c r="N539">
        <v>436</v>
      </c>
      <c r="O539">
        <v>152.69999999999999</v>
      </c>
      <c r="P539">
        <v>588.70000000000005</v>
      </c>
    </row>
    <row r="540" spans="1:18" x14ac:dyDescent="0.35">
      <c r="A540" t="s">
        <v>7</v>
      </c>
      <c r="B540" t="s">
        <v>2</v>
      </c>
      <c r="C540">
        <v>1</v>
      </c>
      <c r="D540">
        <v>3772</v>
      </c>
      <c r="E540" s="4" t="s">
        <v>165</v>
      </c>
      <c r="F540">
        <v>965</v>
      </c>
      <c r="G540">
        <v>1999</v>
      </c>
      <c r="H540" s="1">
        <v>35916</v>
      </c>
      <c r="I540" s="1">
        <v>35977</v>
      </c>
      <c r="J540" s="1">
        <v>36314</v>
      </c>
      <c r="K540">
        <v>50.37</v>
      </c>
      <c r="L540">
        <v>391.84</v>
      </c>
      <c r="M540">
        <v>442.21</v>
      </c>
      <c r="N540">
        <v>50.37</v>
      </c>
      <c r="O540">
        <v>152.69999999999999</v>
      </c>
      <c r="P540">
        <v>203.07</v>
      </c>
      <c r="Q540" t="s">
        <v>166</v>
      </c>
    </row>
    <row r="541" spans="1:18" x14ac:dyDescent="0.35">
      <c r="A541" t="s">
        <v>3</v>
      </c>
      <c r="B541" t="s">
        <v>1</v>
      </c>
      <c r="C541">
        <v>1</v>
      </c>
      <c r="D541">
        <v>3822</v>
      </c>
      <c r="E541" s="4">
        <v>16517</v>
      </c>
      <c r="F541">
        <v>283</v>
      </c>
      <c r="G541">
        <v>1999</v>
      </c>
      <c r="H541" s="1">
        <v>35917</v>
      </c>
      <c r="I541" s="1">
        <v>35998</v>
      </c>
      <c r="J541" s="1">
        <v>36111</v>
      </c>
      <c r="K541">
        <v>79.290000000000006</v>
      </c>
      <c r="L541">
        <v>210.74</v>
      </c>
      <c r="M541">
        <v>290.02999999999997</v>
      </c>
      <c r="N541">
        <v>64.459999999999994</v>
      </c>
      <c r="O541">
        <v>187.32</v>
      </c>
      <c r="P541">
        <v>251.78</v>
      </c>
    </row>
    <row r="542" spans="1:18" x14ac:dyDescent="0.35">
      <c r="A542" t="s">
        <v>7</v>
      </c>
      <c r="B542" t="s">
        <v>2</v>
      </c>
      <c r="C542">
        <v>1</v>
      </c>
      <c r="D542">
        <v>3812</v>
      </c>
      <c r="E542" s="4">
        <v>16550</v>
      </c>
      <c r="F542">
        <v>7436</v>
      </c>
      <c r="G542">
        <v>1999</v>
      </c>
      <c r="H542" s="1">
        <v>35920</v>
      </c>
      <c r="I542" s="1">
        <v>36040</v>
      </c>
      <c r="J542" s="1">
        <v>36356</v>
      </c>
      <c r="K542">
        <v>269.33999999999997</v>
      </c>
      <c r="L542">
        <v>263.66000000000003</v>
      </c>
      <c r="M542">
        <v>533</v>
      </c>
      <c r="N542">
        <v>218.98</v>
      </c>
      <c r="O542">
        <v>131.83000000000001</v>
      </c>
      <c r="P542">
        <v>350.81</v>
      </c>
      <c r="Q542" t="s">
        <v>167</v>
      </c>
      <c r="R542" t="s">
        <v>168</v>
      </c>
    </row>
    <row r="543" spans="1:18" x14ac:dyDescent="0.35">
      <c r="A543" t="s">
        <v>13</v>
      </c>
      <c r="B543" t="s">
        <v>90</v>
      </c>
      <c r="C543">
        <v>1</v>
      </c>
      <c r="D543">
        <v>3806</v>
      </c>
      <c r="E543" s="4">
        <v>16483</v>
      </c>
      <c r="F543">
        <v>7446</v>
      </c>
      <c r="G543">
        <v>1999</v>
      </c>
      <c r="H543" s="1">
        <v>35926</v>
      </c>
      <c r="I543" s="1">
        <v>36033</v>
      </c>
      <c r="J543" s="1">
        <v>36277</v>
      </c>
      <c r="K543">
        <v>0</v>
      </c>
      <c r="L543">
        <v>189.29</v>
      </c>
      <c r="M543">
        <v>189.29</v>
      </c>
      <c r="N543">
        <v>0</v>
      </c>
      <c r="O543">
        <v>94.1</v>
      </c>
      <c r="P543">
        <v>94.1</v>
      </c>
      <c r="Q543" t="s">
        <v>169</v>
      </c>
    </row>
    <row r="544" spans="1:18" x14ac:dyDescent="0.35">
      <c r="A544" t="s">
        <v>7</v>
      </c>
      <c r="B544" t="s">
        <v>28</v>
      </c>
      <c r="C544">
        <v>1</v>
      </c>
      <c r="D544">
        <v>3839</v>
      </c>
      <c r="E544" s="4">
        <v>16756</v>
      </c>
      <c r="F544">
        <v>779</v>
      </c>
      <c r="G544">
        <v>1998</v>
      </c>
      <c r="H544" s="1">
        <v>35927</v>
      </c>
      <c r="I544" s="1">
        <v>35986</v>
      </c>
      <c r="J544" s="1">
        <v>35985</v>
      </c>
      <c r="K544">
        <v>0</v>
      </c>
      <c r="L544">
        <v>326.32</v>
      </c>
      <c r="M544">
        <v>326.32</v>
      </c>
      <c r="N544">
        <v>0</v>
      </c>
      <c r="O544">
        <v>87.52</v>
      </c>
      <c r="P544">
        <v>87.52</v>
      </c>
    </row>
    <row r="545" spans="1:19" x14ac:dyDescent="0.35">
      <c r="A545" t="s">
        <v>7</v>
      </c>
      <c r="B545" t="s">
        <v>6</v>
      </c>
      <c r="C545">
        <v>1</v>
      </c>
      <c r="D545">
        <v>3839</v>
      </c>
      <c r="E545" s="4">
        <v>16756</v>
      </c>
      <c r="F545">
        <v>362</v>
      </c>
      <c r="G545">
        <v>1999</v>
      </c>
      <c r="H545" s="1">
        <v>35927</v>
      </c>
      <c r="I545" s="1">
        <v>35986</v>
      </c>
      <c r="J545" s="1">
        <v>36167</v>
      </c>
      <c r="K545">
        <v>436</v>
      </c>
      <c r="L545">
        <v>430</v>
      </c>
      <c r="M545">
        <v>866</v>
      </c>
      <c r="N545">
        <v>436</v>
      </c>
      <c r="O545">
        <v>178.15</v>
      </c>
      <c r="P545">
        <v>614.15</v>
      </c>
    </row>
    <row r="546" spans="1:19" x14ac:dyDescent="0.35">
      <c r="A546" t="s">
        <v>7</v>
      </c>
      <c r="B546" t="s">
        <v>2</v>
      </c>
      <c r="C546">
        <v>13</v>
      </c>
      <c r="D546">
        <v>4213</v>
      </c>
      <c r="E546" s="4">
        <v>17256</v>
      </c>
      <c r="F546">
        <v>309</v>
      </c>
      <c r="G546">
        <v>2000</v>
      </c>
      <c r="H546" s="1">
        <v>35927</v>
      </c>
      <c r="I546" s="1">
        <v>36213</v>
      </c>
      <c r="J546" s="1">
        <v>36559</v>
      </c>
      <c r="K546">
        <v>400.84</v>
      </c>
      <c r="L546">
        <v>254.5</v>
      </c>
      <c r="M546">
        <v>655.34</v>
      </c>
      <c r="N546">
        <v>400.84</v>
      </c>
      <c r="O546">
        <v>254.5</v>
      </c>
      <c r="P546">
        <v>655.34</v>
      </c>
      <c r="Q546" t="s">
        <v>170</v>
      </c>
      <c r="R546" t="s">
        <v>171</v>
      </c>
    </row>
    <row r="547" spans="1:19" x14ac:dyDescent="0.35">
      <c r="A547" t="s">
        <v>172</v>
      </c>
      <c r="B547" t="s">
        <v>2</v>
      </c>
      <c r="C547">
        <v>13</v>
      </c>
      <c r="D547">
        <v>4572</v>
      </c>
      <c r="E547" s="4">
        <v>16839</v>
      </c>
      <c r="F547">
        <v>284</v>
      </c>
      <c r="G547">
        <v>2000</v>
      </c>
      <c r="H547" s="1">
        <v>35927</v>
      </c>
      <c r="I547" s="1">
        <v>36318</v>
      </c>
      <c r="J547" s="1">
        <v>36490</v>
      </c>
      <c r="K547">
        <v>480.9</v>
      </c>
      <c r="L547">
        <v>902.54</v>
      </c>
      <c r="M547">
        <v>1383.44</v>
      </c>
      <c r="N547">
        <v>480.9</v>
      </c>
      <c r="O547">
        <v>451.27</v>
      </c>
      <c r="P547">
        <v>932.17</v>
      </c>
      <c r="Q547" t="s">
        <v>173</v>
      </c>
      <c r="R547" t="s">
        <v>174</v>
      </c>
    </row>
    <row r="548" spans="1:19" x14ac:dyDescent="0.35">
      <c r="A548" t="s">
        <v>18</v>
      </c>
      <c r="B548" t="s">
        <v>2</v>
      </c>
      <c r="C548">
        <v>1</v>
      </c>
      <c r="D548">
        <v>4206</v>
      </c>
      <c r="E548" s="4">
        <v>17197</v>
      </c>
      <c r="F548">
        <v>7803</v>
      </c>
      <c r="G548">
        <v>1999</v>
      </c>
      <c r="H548" s="1">
        <v>35927</v>
      </c>
      <c r="I548" s="1">
        <v>36383</v>
      </c>
      <c r="J548" s="1">
        <v>36391</v>
      </c>
      <c r="K548">
        <v>2025.02</v>
      </c>
      <c r="L548">
        <v>649.54999999999995</v>
      </c>
      <c r="M548">
        <v>2674.57</v>
      </c>
      <c r="N548">
        <v>2025.02</v>
      </c>
      <c r="O548">
        <v>229.05</v>
      </c>
      <c r="P548">
        <v>2254.0700000000002</v>
      </c>
      <c r="Q548" t="s">
        <v>175</v>
      </c>
      <c r="R548" t="s">
        <v>176</v>
      </c>
    </row>
    <row r="549" spans="1:19" x14ac:dyDescent="0.35">
      <c r="A549" t="s">
        <v>18</v>
      </c>
      <c r="B549" t="s">
        <v>2</v>
      </c>
      <c r="C549">
        <v>1</v>
      </c>
      <c r="D549">
        <v>3339</v>
      </c>
      <c r="E549" s="4">
        <v>17193</v>
      </c>
      <c r="F549">
        <v>421</v>
      </c>
      <c r="G549">
        <v>2000</v>
      </c>
      <c r="H549" s="1">
        <v>35927</v>
      </c>
      <c r="I549" s="1">
        <v>36227</v>
      </c>
      <c r="J549" s="1">
        <v>36570</v>
      </c>
      <c r="K549">
        <v>1157.8399999999999</v>
      </c>
      <c r="L549">
        <v>310.95</v>
      </c>
      <c r="M549">
        <v>1468.79</v>
      </c>
      <c r="N549">
        <v>941.33</v>
      </c>
      <c r="O549">
        <v>310.95</v>
      </c>
      <c r="P549">
        <v>1252.28</v>
      </c>
      <c r="Q549" t="s">
        <v>177</v>
      </c>
      <c r="R549" t="s">
        <v>178</v>
      </c>
    </row>
    <row r="550" spans="1:19" x14ac:dyDescent="0.35">
      <c r="A550" t="s">
        <v>30</v>
      </c>
      <c r="B550" t="s">
        <v>10</v>
      </c>
      <c r="C550">
        <v>1</v>
      </c>
      <c r="D550">
        <v>3830</v>
      </c>
      <c r="E550" s="4">
        <v>16559</v>
      </c>
      <c r="F550">
        <v>7481</v>
      </c>
      <c r="G550">
        <v>1998</v>
      </c>
      <c r="H550" s="1">
        <v>35929</v>
      </c>
      <c r="I550" s="1">
        <v>36039</v>
      </c>
      <c r="J550" s="1">
        <v>36039</v>
      </c>
      <c r="K550">
        <v>211.24</v>
      </c>
      <c r="L550">
        <v>187.23</v>
      </c>
      <c r="M550">
        <v>398.47</v>
      </c>
      <c r="N550">
        <v>171.72</v>
      </c>
      <c r="O550">
        <v>93.62</v>
      </c>
      <c r="P550">
        <v>265.33999999999997</v>
      </c>
    </row>
    <row r="551" spans="1:19" x14ac:dyDescent="0.35">
      <c r="A551" t="s">
        <v>7</v>
      </c>
      <c r="B551" t="s">
        <v>10</v>
      </c>
      <c r="C551">
        <v>1</v>
      </c>
      <c r="D551">
        <v>3670</v>
      </c>
      <c r="E551" s="4" t="s">
        <v>179</v>
      </c>
      <c r="F551">
        <v>7905</v>
      </c>
      <c r="G551">
        <v>1999</v>
      </c>
      <c r="H551" s="1">
        <v>35930</v>
      </c>
      <c r="I551" s="1">
        <v>36322</v>
      </c>
      <c r="J551" s="1">
        <v>36454</v>
      </c>
      <c r="K551">
        <v>0</v>
      </c>
      <c r="L551">
        <v>163.69999999999999</v>
      </c>
      <c r="M551">
        <v>163.69999999999999</v>
      </c>
      <c r="N551">
        <v>0</v>
      </c>
      <c r="O551">
        <v>81.849999999999994</v>
      </c>
      <c r="P551">
        <v>81.849999999999994</v>
      </c>
      <c r="Q551" t="s">
        <v>180</v>
      </c>
      <c r="R551" t="s">
        <v>181</v>
      </c>
      <c r="S551" t="s">
        <v>182</v>
      </c>
    </row>
    <row r="552" spans="1:19" x14ac:dyDescent="0.35">
      <c r="A552" t="s">
        <v>3</v>
      </c>
      <c r="B552" t="s">
        <v>2</v>
      </c>
      <c r="C552">
        <v>1</v>
      </c>
      <c r="D552">
        <v>3947</v>
      </c>
      <c r="E552" s="4">
        <v>16596</v>
      </c>
      <c r="F552">
        <v>7675</v>
      </c>
      <c r="G552">
        <v>1999</v>
      </c>
      <c r="H552" s="1">
        <v>35930</v>
      </c>
      <c r="I552" s="1">
        <v>36076</v>
      </c>
      <c r="J552" s="1">
        <v>36381</v>
      </c>
      <c r="K552">
        <v>5.45</v>
      </c>
      <c r="L552">
        <v>103.62</v>
      </c>
      <c r="M552">
        <v>109.07</v>
      </c>
      <c r="N552">
        <v>4.43</v>
      </c>
      <c r="O552">
        <v>103.62</v>
      </c>
      <c r="P552">
        <v>108.05</v>
      </c>
      <c r="Q552" t="s">
        <v>183</v>
      </c>
    </row>
    <row r="553" spans="1:19" x14ac:dyDescent="0.35">
      <c r="A553" t="s">
        <v>3</v>
      </c>
      <c r="B553" t="s">
        <v>26</v>
      </c>
      <c r="C553">
        <v>1</v>
      </c>
      <c r="D553">
        <v>3889</v>
      </c>
      <c r="E553" s="4" t="s">
        <v>184</v>
      </c>
      <c r="F553">
        <v>473</v>
      </c>
      <c r="G553">
        <v>2000</v>
      </c>
      <c r="H553" s="1">
        <v>35934</v>
      </c>
      <c r="I553" s="1">
        <v>36322</v>
      </c>
      <c r="J553" s="1">
        <v>36527</v>
      </c>
      <c r="K553">
        <v>64.959999999999994</v>
      </c>
      <c r="L553">
        <v>151.71</v>
      </c>
      <c r="M553">
        <v>216.67</v>
      </c>
      <c r="N553">
        <v>64.959999999999994</v>
      </c>
      <c r="O553">
        <v>73.239999999999995</v>
      </c>
      <c r="P553">
        <v>138.19999999999999</v>
      </c>
      <c r="Q553" t="s">
        <v>185</v>
      </c>
      <c r="R553" t="s">
        <v>186</v>
      </c>
    </row>
    <row r="554" spans="1:19" x14ac:dyDescent="0.35">
      <c r="A554" t="s">
        <v>3</v>
      </c>
      <c r="B554" t="s">
        <v>2</v>
      </c>
      <c r="C554">
        <v>1</v>
      </c>
      <c r="D554">
        <v>3889</v>
      </c>
      <c r="E554" s="4" t="s">
        <v>187</v>
      </c>
      <c r="F554">
        <v>7668</v>
      </c>
      <c r="G554">
        <v>1999</v>
      </c>
      <c r="H554" s="1">
        <v>35934</v>
      </c>
      <c r="I554" s="1">
        <v>36312</v>
      </c>
      <c r="J554" s="1">
        <v>36360</v>
      </c>
      <c r="K554">
        <v>0</v>
      </c>
      <c r="L554">
        <v>139.26</v>
      </c>
      <c r="M554">
        <v>139.26</v>
      </c>
      <c r="N554">
        <v>0</v>
      </c>
      <c r="O554">
        <v>65.37</v>
      </c>
      <c r="P554">
        <v>65.37</v>
      </c>
      <c r="Q554" t="s">
        <v>188</v>
      </c>
      <c r="R554" t="s">
        <v>189</v>
      </c>
    </row>
    <row r="555" spans="1:19" x14ac:dyDescent="0.35">
      <c r="A555" t="s">
        <v>3</v>
      </c>
      <c r="B555" t="s">
        <v>2</v>
      </c>
      <c r="C555">
        <v>1</v>
      </c>
      <c r="D555">
        <v>3889</v>
      </c>
      <c r="E555" s="4" t="s">
        <v>184</v>
      </c>
      <c r="F555">
        <v>473</v>
      </c>
      <c r="G555">
        <v>2000</v>
      </c>
      <c r="H555" s="1">
        <v>35934</v>
      </c>
      <c r="I555" s="1">
        <v>36322</v>
      </c>
      <c r="J555" s="1">
        <v>36527</v>
      </c>
      <c r="K555">
        <v>64.959999999999994</v>
      </c>
      <c r="L555">
        <v>151.71</v>
      </c>
      <c r="M555">
        <v>216.67</v>
      </c>
      <c r="N555">
        <v>64.959999999999994</v>
      </c>
      <c r="O555">
        <v>73.239999999999995</v>
      </c>
      <c r="P555">
        <v>138.19999999999999</v>
      </c>
      <c r="Q555" t="s">
        <v>185</v>
      </c>
      <c r="R555" t="s">
        <v>186</v>
      </c>
    </row>
    <row r="556" spans="1:19" x14ac:dyDescent="0.35">
      <c r="A556" t="s">
        <v>30</v>
      </c>
      <c r="B556" t="s">
        <v>145</v>
      </c>
      <c r="C556">
        <v>1</v>
      </c>
      <c r="D556">
        <v>3662</v>
      </c>
      <c r="E556" s="4">
        <v>16436</v>
      </c>
      <c r="F556">
        <v>127</v>
      </c>
      <c r="G556">
        <v>2000</v>
      </c>
      <c r="H556" s="1">
        <v>35936</v>
      </c>
      <c r="I556" s="1">
        <v>36241</v>
      </c>
      <c r="J556" s="1">
        <v>36497</v>
      </c>
      <c r="K556">
        <v>414.28</v>
      </c>
      <c r="L556">
        <v>184.32</v>
      </c>
      <c r="M556">
        <v>598.6</v>
      </c>
      <c r="N556">
        <v>336.81</v>
      </c>
      <c r="O556">
        <v>92.16</v>
      </c>
      <c r="P556">
        <v>428.97</v>
      </c>
      <c r="Q556" t="s">
        <v>190</v>
      </c>
      <c r="R556" t="s">
        <v>191</v>
      </c>
      <c r="S556" t="s">
        <v>192</v>
      </c>
    </row>
    <row r="557" spans="1:19" x14ac:dyDescent="0.35">
      <c r="A557" t="s">
        <v>30</v>
      </c>
      <c r="B557" t="s">
        <v>9</v>
      </c>
      <c r="C557">
        <v>13</v>
      </c>
      <c r="D557">
        <v>3662</v>
      </c>
      <c r="E557" s="4">
        <v>16437</v>
      </c>
      <c r="F557">
        <v>7305</v>
      </c>
      <c r="G557">
        <v>1999</v>
      </c>
      <c r="H557" s="1">
        <v>35936</v>
      </c>
      <c r="I557" s="1">
        <v>36241</v>
      </c>
      <c r="J557" s="1">
        <v>36369</v>
      </c>
      <c r="K557">
        <v>175.4</v>
      </c>
      <c r="L557">
        <v>92.16</v>
      </c>
      <c r="M557">
        <v>267.56</v>
      </c>
      <c r="N557">
        <v>142.6</v>
      </c>
      <c r="O557">
        <v>46.08</v>
      </c>
      <c r="P557">
        <v>188.68</v>
      </c>
      <c r="Q557" t="s">
        <v>193</v>
      </c>
      <c r="R557" t="s">
        <v>194</v>
      </c>
    </row>
    <row r="558" spans="1:19" x14ac:dyDescent="0.35">
      <c r="A558" t="s">
        <v>30</v>
      </c>
      <c r="B558" t="s">
        <v>2</v>
      </c>
      <c r="C558">
        <v>1</v>
      </c>
      <c r="D558">
        <v>3662</v>
      </c>
      <c r="E558" s="4">
        <v>16436</v>
      </c>
      <c r="F558">
        <v>407</v>
      </c>
      <c r="G558">
        <v>1999</v>
      </c>
      <c r="H558" s="1">
        <v>35936</v>
      </c>
      <c r="I558" s="1">
        <v>36221</v>
      </c>
      <c r="J558" s="1">
        <v>36221</v>
      </c>
      <c r="K558">
        <v>87.7</v>
      </c>
      <c r="L558">
        <v>302.08</v>
      </c>
      <c r="M558">
        <v>389.78</v>
      </c>
      <c r="N558">
        <v>71.3</v>
      </c>
      <c r="O558">
        <v>151.04</v>
      </c>
      <c r="P558">
        <v>222.34</v>
      </c>
      <c r="Q558" t="s">
        <v>195</v>
      </c>
      <c r="R558" t="s">
        <v>196</v>
      </c>
    </row>
    <row r="559" spans="1:19" x14ac:dyDescent="0.35">
      <c r="A559" t="s">
        <v>30</v>
      </c>
      <c r="B559" t="s">
        <v>2</v>
      </c>
      <c r="C559">
        <v>1</v>
      </c>
      <c r="D559">
        <v>3662</v>
      </c>
      <c r="E559" s="4">
        <v>16437</v>
      </c>
      <c r="F559">
        <v>928</v>
      </c>
      <c r="G559">
        <v>1999</v>
      </c>
      <c r="H559" s="1">
        <v>35936</v>
      </c>
      <c r="I559" s="1">
        <v>36239</v>
      </c>
      <c r="J559" s="1">
        <v>36323</v>
      </c>
      <c r="K559">
        <v>3.84</v>
      </c>
      <c r="L559">
        <v>169.92</v>
      </c>
      <c r="M559">
        <v>173.76</v>
      </c>
      <c r="N559">
        <v>3.12</v>
      </c>
      <c r="O559">
        <v>84.96</v>
      </c>
      <c r="P559">
        <v>88.08</v>
      </c>
      <c r="Q559" t="s">
        <v>197</v>
      </c>
      <c r="R559" t="s">
        <v>198</v>
      </c>
    </row>
    <row r="560" spans="1:19" x14ac:dyDescent="0.35">
      <c r="A560" t="s">
        <v>3</v>
      </c>
      <c r="B560" t="s">
        <v>2</v>
      </c>
      <c r="C560">
        <v>1</v>
      </c>
      <c r="D560">
        <v>3932</v>
      </c>
      <c r="E560" s="4">
        <v>16651</v>
      </c>
      <c r="F560">
        <v>842</v>
      </c>
      <c r="G560">
        <v>1999</v>
      </c>
      <c r="H560" s="1">
        <v>35936</v>
      </c>
      <c r="I560" s="1">
        <v>36281</v>
      </c>
      <c r="J560" s="1">
        <v>36281</v>
      </c>
      <c r="K560">
        <v>55.13</v>
      </c>
      <c r="L560">
        <v>316.95</v>
      </c>
      <c r="M560">
        <v>372.08</v>
      </c>
      <c r="N560">
        <v>44.82</v>
      </c>
      <c r="O560">
        <v>188.74</v>
      </c>
      <c r="P560">
        <v>233.56</v>
      </c>
    </row>
    <row r="561" spans="1:19" x14ac:dyDescent="0.35">
      <c r="A561" t="s">
        <v>20</v>
      </c>
      <c r="B561" t="s">
        <v>2</v>
      </c>
      <c r="C561">
        <v>1</v>
      </c>
      <c r="D561">
        <v>3876</v>
      </c>
      <c r="E561" s="4">
        <v>16672</v>
      </c>
      <c r="F561">
        <v>7471</v>
      </c>
      <c r="G561">
        <v>1998</v>
      </c>
      <c r="H561" s="1">
        <v>35936</v>
      </c>
      <c r="I561" s="1">
        <v>35969</v>
      </c>
      <c r="J561" s="1">
        <v>36052</v>
      </c>
      <c r="K561">
        <v>0</v>
      </c>
      <c r="L561">
        <v>242.34</v>
      </c>
      <c r="M561">
        <v>242.34</v>
      </c>
      <c r="N561">
        <v>0</v>
      </c>
      <c r="O561">
        <v>121.17</v>
      </c>
      <c r="P561">
        <v>121.17</v>
      </c>
    </row>
    <row r="562" spans="1:19" x14ac:dyDescent="0.35">
      <c r="A562" t="s">
        <v>7</v>
      </c>
      <c r="B562" t="s">
        <v>1</v>
      </c>
      <c r="C562">
        <v>1</v>
      </c>
      <c r="D562">
        <v>3760</v>
      </c>
      <c r="E562" s="4">
        <v>16678</v>
      </c>
      <c r="F562">
        <v>7593</v>
      </c>
      <c r="G562">
        <v>1999</v>
      </c>
      <c r="H562" s="1">
        <v>35937</v>
      </c>
      <c r="I562" s="1">
        <v>36088</v>
      </c>
      <c r="J562" s="1">
        <v>36333</v>
      </c>
      <c r="K562">
        <v>243</v>
      </c>
      <c r="L562">
        <v>353.65</v>
      </c>
      <c r="M562">
        <v>596.65</v>
      </c>
      <c r="N562">
        <v>0</v>
      </c>
      <c r="O562">
        <v>0</v>
      </c>
      <c r="P562">
        <v>0</v>
      </c>
    </row>
    <row r="563" spans="1:19" x14ac:dyDescent="0.35">
      <c r="A563" t="s">
        <v>7</v>
      </c>
      <c r="B563" t="s">
        <v>9</v>
      </c>
      <c r="C563">
        <v>1</v>
      </c>
      <c r="D563">
        <v>3848</v>
      </c>
      <c r="E563" s="4">
        <v>16683</v>
      </c>
      <c r="F563">
        <v>748</v>
      </c>
      <c r="G563">
        <v>1999</v>
      </c>
      <c r="H563" s="1">
        <v>35952</v>
      </c>
      <c r="I563" s="1">
        <v>36263</v>
      </c>
      <c r="J563" s="1">
        <v>36263</v>
      </c>
      <c r="K563">
        <v>159.80000000000001</v>
      </c>
      <c r="L563">
        <v>147.41</v>
      </c>
      <c r="M563">
        <v>307.20999999999998</v>
      </c>
      <c r="N563">
        <v>159.80000000000001</v>
      </c>
      <c r="O563">
        <v>73.709999999999994</v>
      </c>
      <c r="P563">
        <v>233.51</v>
      </c>
    </row>
    <row r="564" spans="1:19" x14ac:dyDescent="0.35">
      <c r="A564" t="s">
        <v>7</v>
      </c>
      <c r="B564" t="s">
        <v>2</v>
      </c>
      <c r="C564">
        <v>1</v>
      </c>
      <c r="D564">
        <v>3848</v>
      </c>
      <c r="E564" s="4">
        <v>16683</v>
      </c>
      <c r="F564">
        <v>741</v>
      </c>
      <c r="G564">
        <v>1999</v>
      </c>
      <c r="H564" s="1">
        <v>35952</v>
      </c>
      <c r="I564" s="1">
        <v>36263</v>
      </c>
      <c r="J564" s="1">
        <v>36263</v>
      </c>
      <c r="K564">
        <v>150.51</v>
      </c>
      <c r="L564">
        <v>121.09</v>
      </c>
      <c r="M564">
        <v>271.60000000000002</v>
      </c>
      <c r="N564">
        <v>150.51</v>
      </c>
      <c r="O564">
        <v>60.55</v>
      </c>
      <c r="P564">
        <v>211.06</v>
      </c>
    </row>
    <row r="565" spans="1:19" x14ac:dyDescent="0.35">
      <c r="A565" t="s">
        <v>7</v>
      </c>
      <c r="B565" t="s">
        <v>9</v>
      </c>
      <c r="C565">
        <v>1</v>
      </c>
      <c r="D565">
        <v>3841</v>
      </c>
      <c r="E565" s="4">
        <v>16712</v>
      </c>
      <c r="F565">
        <v>7797</v>
      </c>
      <c r="G565">
        <v>1999</v>
      </c>
      <c r="H565" s="1">
        <v>35955</v>
      </c>
      <c r="I565" s="1">
        <v>35995</v>
      </c>
      <c r="J565" s="1">
        <v>36416</v>
      </c>
      <c r="K565">
        <v>405.6</v>
      </c>
      <c r="L565">
        <v>1968.81</v>
      </c>
      <c r="M565">
        <v>2374.41</v>
      </c>
      <c r="N565">
        <v>405.6</v>
      </c>
      <c r="O565">
        <v>984.41</v>
      </c>
      <c r="P565">
        <v>1390.01</v>
      </c>
      <c r="Q565" t="s">
        <v>199</v>
      </c>
    </row>
    <row r="566" spans="1:19" x14ac:dyDescent="0.35">
      <c r="A566" t="s">
        <v>7</v>
      </c>
      <c r="B566" t="s">
        <v>2</v>
      </c>
      <c r="C566">
        <v>1</v>
      </c>
      <c r="D566">
        <v>3972</v>
      </c>
      <c r="E566" s="4">
        <v>16728</v>
      </c>
      <c r="F566">
        <v>602</v>
      </c>
      <c r="G566">
        <v>1999</v>
      </c>
      <c r="H566" s="1">
        <v>35962</v>
      </c>
      <c r="I566" s="1">
        <v>35985</v>
      </c>
      <c r="J566" s="1">
        <v>36231</v>
      </c>
      <c r="K566">
        <v>745.97</v>
      </c>
      <c r="L566">
        <v>1195.46</v>
      </c>
      <c r="M566">
        <v>1941.43</v>
      </c>
      <c r="N566">
        <v>745.97</v>
      </c>
      <c r="O566">
        <v>229.05</v>
      </c>
      <c r="P566">
        <v>975.02</v>
      </c>
    </row>
    <row r="567" spans="1:19" x14ac:dyDescent="0.35">
      <c r="A567" t="s">
        <v>7</v>
      </c>
      <c r="B567" t="s">
        <v>9</v>
      </c>
      <c r="C567">
        <v>13</v>
      </c>
      <c r="D567">
        <v>3886</v>
      </c>
      <c r="E567" s="4">
        <v>16730</v>
      </c>
      <c r="F567">
        <v>7525</v>
      </c>
      <c r="G567">
        <v>1999</v>
      </c>
      <c r="H567" s="1">
        <v>35965</v>
      </c>
      <c r="I567" s="1">
        <v>36418</v>
      </c>
      <c r="J567" s="1">
        <v>36413</v>
      </c>
      <c r="K567">
        <v>272.64</v>
      </c>
      <c r="L567">
        <v>368.64</v>
      </c>
      <c r="M567">
        <v>641.28</v>
      </c>
      <c r="N567">
        <v>221.66</v>
      </c>
      <c r="O567">
        <v>184.32</v>
      </c>
      <c r="P567">
        <v>405.98</v>
      </c>
      <c r="Q567" t="s">
        <v>200</v>
      </c>
      <c r="R567" t="s">
        <v>201</v>
      </c>
      <c r="S567" t="s">
        <v>202</v>
      </c>
    </row>
    <row r="568" spans="1:19" x14ac:dyDescent="0.35">
      <c r="A568" t="s">
        <v>7</v>
      </c>
      <c r="B568" t="s">
        <v>9</v>
      </c>
      <c r="C568">
        <v>13</v>
      </c>
      <c r="D568">
        <v>3886</v>
      </c>
      <c r="E568" s="4">
        <v>16758</v>
      </c>
      <c r="F568">
        <v>7524</v>
      </c>
      <c r="G568">
        <v>1999</v>
      </c>
      <c r="H568" s="1">
        <v>35968</v>
      </c>
      <c r="I568" s="1">
        <v>36418</v>
      </c>
      <c r="J568" s="1">
        <v>36416</v>
      </c>
      <c r="K568">
        <v>272.64</v>
      </c>
      <c r="L568">
        <v>368.64</v>
      </c>
      <c r="M568">
        <v>641.28</v>
      </c>
      <c r="N568">
        <v>221.66</v>
      </c>
      <c r="O568">
        <v>184.32</v>
      </c>
      <c r="P568">
        <v>405.98</v>
      </c>
      <c r="Q568" t="s">
        <v>203</v>
      </c>
      <c r="R568" t="s">
        <v>204</v>
      </c>
      <c r="S568" t="s">
        <v>205</v>
      </c>
    </row>
    <row r="569" spans="1:19" x14ac:dyDescent="0.35">
      <c r="A569" t="s">
        <v>20</v>
      </c>
      <c r="B569" t="s">
        <v>1</v>
      </c>
      <c r="C569">
        <v>1</v>
      </c>
      <c r="D569">
        <v>3922</v>
      </c>
      <c r="E569" s="4">
        <v>16754</v>
      </c>
      <c r="F569">
        <v>7737</v>
      </c>
      <c r="G569">
        <v>1999</v>
      </c>
      <c r="H569" s="1">
        <v>35968</v>
      </c>
      <c r="I569" s="1">
        <v>36053</v>
      </c>
      <c r="J569" s="1">
        <v>36367</v>
      </c>
      <c r="K569">
        <v>210.99</v>
      </c>
      <c r="L569">
        <v>310.86</v>
      </c>
      <c r="M569">
        <v>521.85</v>
      </c>
      <c r="N569">
        <v>171.54</v>
      </c>
      <c r="O569">
        <v>103.62</v>
      </c>
      <c r="P569">
        <v>275.16000000000003</v>
      </c>
      <c r="Q569" t="s">
        <v>206</v>
      </c>
    </row>
    <row r="570" spans="1:19" x14ac:dyDescent="0.35">
      <c r="A570" t="s">
        <v>7</v>
      </c>
      <c r="B570" t="s">
        <v>9</v>
      </c>
      <c r="C570">
        <v>13</v>
      </c>
      <c r="D570">
        <v>3886</v>
      </c>
      <c r="E570" s="4">
        <v>16759</v>
      </c>
      <c r="F570">
        <v>7625</v>
      </c>
      <c r="G570">
        <v>1999</v>
      </c>
      <c r="H570" s="1">
        <v>35969</v>
      </c>
      <c r="I570" s="1">
        <v>36361</v>
      </c>
      <c r="J570" s="1">
        <v>36411</v>
      </c>
      <c r="K570">
        <v>272.64</v>
      </c>
      <c r="L570">
        <v>368.64</v>
      </c>
      <c r="M570">
        <v>641.28</v>
      </c>
      <c r="N570">
        <v>221.66</v>
      </c>
      <c r="O570">
        <v>184.32</v>
      </c>
      <c r="P570">
        <v>405.98</v>
      </c>
      <c r="Q570" t="s">
        <v>203</v>
      </c>
      <c r="R570" t="s">
        <v>204</v>
      </c>
      <c r="S570" t="s">
        <v>205</v>
      </c>
    </row>
    <row r="571" spans="1:19" x14ac:dyDescent="0.35">
      <c r="A571" t="s">
        <v>13</v>
      </c>
      <c r="B571" t="s">
        <v>2</v>
      </c>
      <c r="C571">
        <v>1</v>
      </c>
      <c r="D571">
        <v>3962</v>
      </c>
      <c r="E571" s="4">
        <v>16743</v>
      </c>
      <c r="F571">
        <v>493</v>
      </c>
      <c r="G571">
        <v>2000</v>
      </c>
      <c r="H571" s="1">
        <v>35972</v>
      </c>
      <c r="I571" s="1">
        <v>36277</v>
      </c>
      <c r="J571" s="1">
        <v>36616</v>
      </c>
      <c r="K571">
        <v>148.83000000000001</v>
      </c>
      <c r="L571">
        <v>170.14</v>
      </c>
      <c r="M571">
        <v>318.97000000000003</v>
      </c>
      <c r="N571">
        <v>121</v>
      </c>
      <c r="O571">
        <v>85.07</v>
      </c>
      <c r="P571">
        <v>206.07</v>
      </c>
      <c r="Q571" t="s">
        <v>372</v>
      </c>
    </row>
    <row r="572" spans="1:19" x14ac:dyDescent="0.35">
      <c r="A572" t="s">
        <v>7</v>
      </c>
      <c r="B572" t="s">
        <v>10</v>
      </c>
      <c r="C572">
        <v>1</v>
      </c>
      <c r="D572">
        <v>3833</v>
      </c>
      <c r="E572" s="4">
        <v>16849</v>
      </c>
      <c r="F572">
        <v>7912</v>
      </c>
      <c r="G572">
        <v>1999</v>
      </c>
      <c r="H572" s="1">
        <v>35983</v>
      </c>
      <c r="I572" s="1">
        <v>36112</v>
      </c>
      <c r="J572" s="1">
        <v>36456</v>
      </c>
      <c r="K572">
        <v>132.55000000000001</v>
      </c>
      <c r="L572">
        <v>713.75</v>
      </c>
      <c r="M572">
        <v>846.3</v>
      </c>
      <c r="N572">
        <v>132.55000000000001</v>
      </c>
      <c r="O572">
        <v>343.58</v>
      </c>
      <c r="P572">
        <v>476.13</v>
      </c>
      <c r="Q572" t="s">
        <v>207</v>
      </c>
    </row>
    <row r="573" spans="1:19" x14ac:dyDescent="0.35">
      <c r="A573" t="s">
        <v>3</v>
      </c>
      <c r="B573" t="s">
        <v>19</v>
      </c>
      <c r="C573">
        <v>1</v>
      </c>
      <c r="D573">
        <v>4038</v>
      </c>
      <c r="E573" s="4">
        <v>16835</v>
      </c>
      <c r="F573">
        <v>8000</v>
      </c>
      <c r="G573">
        <v>1999</v>
      </c>
      <c r="H573" s="1">
        <v>35983</v>
      </c>
      <c r="I573" s="1">
        <v>36259</v>
      </c>
      <c r="J573" s="1">
        <v>36423</v>
      </c>
      <c r="K573">
        <v>117.3</v>
      </c>
      <c r="L573">
        <v>125.94</v>
      </c>
      <c r="M573">
        <v>243.24</v>
      </c>
      <c r="N573">
        <v>117.3</v>
      </c>
      <c r="O573">
        <v>61.83</v>
      </c>
      <c r="P573">
        <v>179.13</v>
      </c>
      <c r="Q573" t="s">
        <v>208</v>
      </c>
    </row>
    <row r="574" spans="1:19" x14ac:dyDescent="0.35">
      <c r="A574" t="s">
        <v>3</v>
      </c>
      <c r="B574" t="s">
        <v>2</v>
      </c>
      <c r="C574">
        <v>1</v>
      </c>
      <c r="D574">
        <v>4038</v>
      </c>
      <c r="E574" s="4">
        <v>16835</v>
      </c>
      <c r="F574">
        <v>8000</v>
      </c>
      <c r="G574">
        <v>1999</v>
      </c>
      <c r="H574" s="1">
        <v>35983</v>
      </c>
      <c r="I574" s="1">
        <v>36259</v>
      </c>
      <c r="J574" s="1">
        <v>36423</v>
      </c>
      <c r="K574">
        <v>117.3</v>
      </c>
      <c r="L574">
        <v>125.94</v>
      </c>
      <c r="M574">
        <v>243.24</v>
      </c>
      <c r="N574">
        <v>117.3</v>
      </c>
      <c r="O574">
        <v>61.83</v>
      </c>
      <c r="P574">
        <v>179.13</v>
      </c>
      <c r="Q574" t="s">
        <v>208</v>
      </c>
    </row>
    <row r="575" spans="1:19" x14ac:dyDescent="0.35">
      <c r="A575" t="s">
        <v>3</v>
      </c>
      <c r="B575" t="s">
        <v>37</v>
      </c>
      <c r="C575">
        <v>1</v>
      </c>
      <c r="D575">
        <v>4038</v>
      </c>
      <c r="E575" s="4">
        <v>16835</v>
      </c>
      <c r="F575">
        <v>8005</v>
      </c>
      <c r="G575">
        <v>1999</v>
      </c>
      <c r="H575" s="1">
        <v>35983</v>
      </c>
      <c r="I575" s="1">
        <v>36259</v>
      </c>
      <c r="J575" s="1">
        <v>36478</v>
      </c>
      <c r="K575">
        <v>117.92</v>
      </c>
      <c r="L575">
        <v>209.9</v>
      </c>
      <c r="M575">
        <v>327.82</v>
      </c>
      <c r="N575">
        <v>117.92</v>
      </c>
      <c r="O575">
        <v>123.66</v>
      </c>
      <c r="P575">
        <v>241.58</v>
      </c>
      <c r="Q575" t="s">
        <v>209</v>
      </c>
    </row>
    <row r="576" spans="1:19" x14ac:dyDescent="0.35">
      <c r="A576" t="s">
        <v>7</v>
      </c>
      <c r="B576" t="s">
        <v>6</v>
      </c>
      <c r="C576">
        <v>1</v>
      </c>
      <c r="D576">
        <v>3957</v>
      </c>
      <c r="E576" s="4">
        <v>16880</v>
      </c>
      <c r="F576">
        <v>49</v>
      </c>
      <c r="G576">
        <v>2000</v>
      </c>
      <c r="H576" s="1">
        <v>35991</v>
      </c>
      <c r="I576" s="1">
        <v>36341</v>
      </c>
      <c r="J576" s="1">
        <v>36434</v>
      </c>
      <c r="K576">
        <v>644.44000000000005</v>
      </c>
      <c r="L576">
        <v>413.38</v>
      </c>
      <c r="M576">
        <v>1057.82</v>
      </c>
      <c r="N576">
        <v>523.92999999999995</v>
      </c>
      <c r="O576">
        <v>206.69</v>
      </c>
      <c r="P576">
        <v>730.62</v>
      </c>
      <c r="Q576" t="s">
        <v>210</v>
      </c>
    </row>
    <row r="577" spans="1:19" x14ac:dyDescent="0.35">
      <c r="A577" t="s">
        <v>7</v>
      </c>
      <c r="B577" t="s">
        <v>9</v>
      </c>
      <c r="C577">
        <v>1</v>
      </c>
      <c r="D577">
        <v>4008</v>
      </c>
      <c r="E577" s="4">
        <v>16884</v>
      </c>
      <c r="F577">
        <v>841</v>
      </c>
      <c r="G577">
        <v>1999</v>
      </c>
      <c r="H577" s="1">
        <v>35996</v>
      </c>
      <c r="I577" s="1">
        <v>36008</v>
      </c>
      <c r="J577" s="1">
        <v>36238</v>
      </c>
      <c r="K577">
        <v>25.09</v>
      </c>
      <c r="L577">
        <v>303.79000000000002</v>
      </c>
      <c r="M577">
        <v>328.88</v>
      </c>
      <c r="N577">
        <v>20.39</v>
      </c>
      <c r="O577">
        <v>118.63</v>
      </c>
      <c r="P577">
        <v>139.02000000000001</v>
      </c>
    </row>
    <row r="578" spans="1:19" x14ac:dyDescent="0.35">
      <c r="A578" t="s">
        <v>7</v>
      </c>
      <c r="B578" t="s">
        <v>9</v>
      </c>
      <c r="C578">
        <v>13</v>
      </c>
      <c r="D578">
        <v>4026</v>
      </c>
      <c r="E578" s="4">
        <v>16915</v>
      </c>
      <c r="F578">
        <v>7241</v>
      </c>
      <c r="G578">
        <v>1999</v>
      </c>
      <c r="H578" s="1">
        <v>35996</v>
      </c>
      <c r="I578" s="1">
        <v>36130</v>
      </c>
      <c r="J578" s="1">
        <v>36349</v>
      </c>
      <c r="K578">
        <v>237.04</v>
      </c>
      <c r="L578">
        <v>914.9</v>
      </c>
      <c r="M578">
        <v>1151.94</v>
      </c>
      <c r="N578">
        <v>192.72</v>
      </c>
      <c r="O578">
        <v>457.45</v>
      </c>
      <c r="P578">
        <v>650.16999999999996</v>
      </c>
      <c r="Q578" t="s">
        <v>211</v>
      </c>
    </row>
    <row r="579" spans="1:19" x14ac:dyDescent="0.35">
      <c r="A579" t="s">
        <v>13</v>
      </c>
      <c r="B579" t="s">
        <v>212</v>
      </c>
      <c r="C579">
        <v>1</v>
      </c>
      <c r="D579">
        <v>4064</v>
      </c>
      <c r="E579" s="4">
        <v>16902</v>
      </c>
      <c r="F579">
        <v>7624</v>
      </c>
      <c r="G579">
        <v>1999</v>
      </c>
      <c r="H579" s="1">
        <v>35997</v>
      </c>
      <c r="I579" s="1">
        <v>36104</v>
      </c>
      <c r="J579" s="1">
        <v>36426</v>
      </c>
      <c r="K579">
        <v>0</v>
      </c>
      <c r="L579">
        <v>202.68</v>
      </c>
      <c r="M579">
        <v>202.68</v>
      </c>
      <c r="N579">
        <v>0</v>
      </c>
      <c r="O579">
        <v>101.34</v>
      </c>
      <c r="P579">
        <v>101.34</v>
      </c>
      <c r="Q579" t="s">
        <v>213</v>
      </c>
    </row>
    <row r="580" spans="1:19" x14ac:dyDescent="0.35">
      <c r="A580" t="s">
        <v>13</v>
      </c>
      <c r="B580" t="s">
        <v>2</v>
      </c>
      <c r="C580">
        <v>1</v>
      </c>
      <c r="D580">
        <v>4064</v>
      </c>
      <c r="E580" s="4">
        <v>16902</v>
      </c>
      <c r="F580">
        <v>689</v>
      </c>
      <c r="G580">
        <v>1999</v>
      </c>
      <c r="H580" s="1">
        <v>35997</v>
      </c>
      <c r="I580" s="1">
        <v>36104</v>
      </c>
      <c r="J580" s="1">
        <v>36219</v>
      </c>
      <c r="K580">
        <v>0</v>
      </c>
      <c r="L580">
        <v>375.42</v>
      </c>
      <c r="M580">
        <v>375.42</v>
      </c>
      <c r="N580">
        <v>0</v>
      </c>
      <c r="O580">
        <v>72.72</v>
      </c>
      <c r="P580">
        <v>72.72</v>
      </c>
    </row>
    <row r="581" spans="1:19" x14ac:dyDescent="0.35">
      <c r="A581" t="s">
        <v>30</v>
      </c>
      <c r="B581" t="s">
        <v>214</v>
      </c>
      <c r="C581">
        <v>1</v>
      </c>
      <c r="D581">
        <v>4011</v>
      </c>
      <c r="E581" s="4">
        <v>16899</v>
      </c>
      <c r="F581">
        <v>7838</v>
      </c>
      <c r="G581">
        <v>1999</v>
      </c>
      <c r="H581" s="1">
        <v>35999</v>
      </c>
      <c r="I581" s="1">
        <v>36222</v>
      </c>
      <c r="J581" s="1">
        <v>36472</v>
      </c>
      <c r="K581">
        <v>364</v>
      </c>
      <c r="L581">
        <v>92.16</v>
      </c>
      <c r="M581">
        <v>456.16</v>
      </c>
      <c r="N581">
        <v>295.93</v>
      </c>
      <c r="O581">
        <v>46.08</v>
      </c>
      <c r="P581">
        <v>342.01</v>
      </c>
      <c r="Q581" t="s">
        <v>215</v>
      </c>
    </row>
    <row r="582" spans="1:19" x14ac:dyDescent="0.35">
      <c r="A582" t="s">
        <v>7</v>
      </c>
      <c r="B582" t="s">
        <v>11</v>
      </c>
      <c r="C582">
        <v>1</v>
      </c>
      <c r="D582">
        <v>4044</v>
      </c>
      <c r="E582" s="4">
        <v>16916</v>
      </c>
      <c r="F582">
        <v>984</v>
      </c>
      <c r="G582">
        <v>1999</v>
      </c>
      <c r="H582" s="1">
        <v>36008</v>
      </c>
      <c r="I582" s="1">
        <v>36310</v>
      </c>
      <c r="J582" s="1">
        <v>36302</v>
      </c>
      <c r="K582">
        <v>226.1</v>
      </c>
      <c r="L582">
        <v>436</v>
      </c>
      <c r="M582">
        <v>662.1</v>
      </c>
      <c r="N582">
        <v>183.82</v>
      </c>
      <c r="O582">
        <v>218</v>
      </c>
      <c r="P582">
        <v>401.82</v>
      </c>
      <c r="Q582" t="s">
        <v>216</v>
      </c>
    </row>
    <row r="583" spans="1:19" x14ac:dyDescent="0.35">
      <c r="A583" t="s">
        <v>7</v>
      </c>
      <c r="B583" t="s">
        <v>2</v>
      </c>
      <c r="C583">
        <v>1</v>
      </c>
      <c r="D583">
        <v>4044</v>
      </c>
      <c r="E583" s="4">
        <v>16916</v>
      </c>
      <c r="F583">
        <v>985</v>
      </c>
      <c r="G583">
        <v>1999</v>
      </c>
      <c r="H583" s="1">
        <v>36008</v>
      </c>
      <c r="I583" s="1">
        <v>36310</v>
      </c>
      <c r="J583" s="1">
        <v>36310</v>
      </c>
      <c r="K583">
        <v>228.1</v>
      </c>
      <c r="L583">
        <v>436</v>
      </c>
      <c r="M583">
        <v>664.1</v>
      </c>
      <c r="N583">
        <v>185.45</v>
      </c>
      <c r="O583">
        <v>218</v>
      </c>
      <c r="P583">
        <v>403.45</v>
      </c>
      <c r="Q583" t="s">
        <v>217</v>
      </c>
    </row>
    <row r="584" spans="1:19" x14ac:dyDescent="0.35">
      <c r="A584" t="s">
        <v>7</v>
      </c>
      <c r="B584" t="s">
        <v>10</v>
      </c>
      <c r="C584">
        <v>1</v>
      </c>
      <c r="D584">
        <v>4022</v>
      </c>
      <c r="E584" s="4">
        <v>16924</v>
      </c>
      <c r="F584">
        <v>7607</v>
      </c>
      <c r="G584">
        <v>1998</v>
      </c>
      <c r="H584" s="1">
        <v>36013</v>
      </c>
      <c r="I584" s="1">
        <v>36082</v>
      </c>
      <c r="J584" s="1">
        <v>36083</v>
      </c>
      <c r="K584">
        <v>22.93</v>
      </c>
      <c r="L584">
        <v>525.44000000000005</v>
      </c>
      <c r="M584">
        <v>548.37</v>
      </c>
      <c r="N584">
        <v>22.93</v>
      </c>
      <c r="O584">
        <v>218.8</v>
      </c>
      <c r="P584">
        <v>241.73</v>
      </c>
    </row>
    <row r="585" spans="1:19" x14ac:dyDescent="0.35">
      <c r="A585" t="s">
        <v>7</v>
      </c>
      <c r="B585" t="s">
        <v>9</v>
      </c>
      <c r="C585">
        <v>13</v>
      </c>
      <c r="D585">
        <v>4101</v>
      </c>
      <c r="E585" s="4">
        <v>16928</v>
      </c>
      <c r="F585">
        <v>28</v>
      </c>
      <c r="G585">
        <v>2000</v>
      </c>
      <c r="H585" s="1">
        <v>36013</v>
      </c>
      <c r="I585" s="1">
        <v>36517</v>
      </c>
      <c r="J585" s="1">
        <v>36515</v>
      </c>
      <c r="K585">
        <v>55.59</v>
      </c>
      <c r="L585">
        <v>318.45</v>
      </c>
      <c r="M585">
        <v>374.04</v>
      </c>
      <c r="N585">
        <v>45.2</v>
      </c>
      <c r="O585">
        <v>159.22999999999999</v>
      </c>
      <c r="P585">
        <v>204.43</v>
      </c>
      <c r="Q585" t="s">
        <v>218</v>
      </c>
    </row>
    <row r="586" spans="1:19" x14ac:dyDescent="0.35">
      <c r="A586" t="s">
        <v>7</v>
      </c>
      <c r="B586" t="s">
        <v>1</v>
      </c>
      <c r="C586">
        <v>1</v>
      </c>
      <c r="D586">
        <v>4069</v>
      </c>
      <c r="E586" s="4">
        <v>17064</v>
      </c>
      <c r="F586">
        <v>7419</v>
      </c>
      <c r="G586">
        <v>1998</v>
      </c>
      <c r="H586" s="1">
        <v>36031</v>
      </c>
      <c r="I586" s="1">
        <v>36035</v>
      </c>
      <c r="J586" s="1">
        <v>36035</v>
      </c>
      <c r="K586">
        <v>0</v>
      </c>
      <c r="L586">
        <v>152.19999999999999</v>
      </c>
      <c r="M586">
        <v>152.19999999999999</v>
      </c>
      <c r="N586">
        <v>0</v>
      </c>
      <c r="O586">
        <v>76.099999999999994</v>
      </c>
      <c r="P586">
        <v>76.099999999999994</v>
      </c>
    </row>
    <row r="587" spans="1:19" x14ac:dyDescent="0.35">
      <c r="A587" t="s">
        <v>7</v>
      </c>
      <c r="B587" t="s">
        <v>2</v>
      </c>
      <c r="C587">
        <v>1</v>
      </c>
      <c r="D587">
        <v>4069</v>
      </c>
      <c r="E587" s="4" t="s">
        <v>219</v>
      </c>
      <c r="F587">
        <v>305</v>
      </c>
      <c r="G587">
        <v>1999</v>
      </c>
      <c r="H587" s="1">
        <v>36031</v>
      </c>
      <c r="I587" s="1">
        <v>36074</v>
      </c>
      <c r="J587" s="1">
        <v>36173</v>
      </c>
      <c r="K587">
        <v>507.66</v>
      </c>
      <c r="L587">
        <v>436.06</v>
      </c>
      <c r="M587">
        <v>943.72</v>
      </c>
      <c r="N587">
        <v>412.73</v>
      </c>
      <c r="O587">
        <v>161.65</v>
      </c>
      <c r="P587">
        <v>574.38</v>
      </c>
    </row>
    <row r="588" spans="1:19" x14ac:dyDescent="0.35">
      <c r="A588" t="s">
        <v>30</v>
      </c>
      <c r="B588" t="s">
        <v>19</v>
      </c>
      <c r="C588">
        <v>1</v>
      </c>
      <c r="D588">
        <v>3681</v>
      </c>
      <c r="E588" s="4">
        <v>17031</v>
      </c>
      <c r="F588">
        <v>181</v>
      </c>
      <c r="G588">
        <v>2000</v>
      </c>
      <c r="H588" s="1">
        <v>36031</v>
      </c>
      <c r="I588" s="1">
        <v>36356</v>
      </c>
      <c r="J588" s="1">
        <v>36483</v>
      </c>
      <c r="K588">
        <v>243.61</v>
      </c>
      <c r="L588">
        <v>92.16</v>
      </c>
      <c r="M588">
        <v>335.77</v>
      </c>
      <c r="N588">
        <v>198.06</v>
      </c>
      <c r="O588">
        <v>46.08</v>
      </c>
      <c r="P588">
        <v>244.14</v>
      </c>
      <c r="Q588" t="s">
        <v>220</v>
      </c>
      <c r="R588" t="s">
        <v>221</v>
      </c>
    </row>
    <row r="589" spans="1:19" x14ac:dyDescent="0.35">
      <c r="A589" t="s">
        <v>30</v>
      </c>
      <c r="B589" t="s">
        <v>145</v>
      </c>
      <c r="C589">
        <v>1</v>
      </c>
      <c r="D589">
        <v>3681</v>
      </c>
      <c r="E589" s="4">
        <v>17031</v>
      </c>
      <c r="F589">
        <v>152</v>
      </c>
      <c r="G589">
        <v>2000</v>
      </c>
      <c r="H589" s="1">
        <v>36031</v>
      </c>
      <c r="I589" s="1">
        <v>36355</v>
      </c>
      <c r="J589" s="1">
        <v>36490</v>
      </c>
      <c r="K589">
        <v>472.66</v>
      </c>
      <c r="L589">
        <v>92.16</v>
      </c>
      <c r="M589">
        <v>564.82000000000005</v>
      </c>
      <c r="N589">
        <v>384.28</v>
      </c>
      <c r="O589">
        <v>46.08</v>
      </c>
      <c r="P589">
        <v>430.36</v>
      </c>
      <c r="Q589" t="s">
        <v>222</v>
      </c>
      <c r="R589" t="s">
        <v>223</v>
      </c>
      <c r="S589" t="s">
        <v>224</v>
      </c>
    </row>
    <row r="590" spans="1:19" x14ac:dyDescent="0.35">
      <c r="A590" t="s">
        <v>3</v>
      </c>
      <c r="B590" t="s">
        <v>30</v>
      </c>
      <c r="C590">
        <v>1</v>
      </c>
      <c r="D590">
        <v>4163</v>
      </c>
      <c r="E590" s="4">
        <v>17050</v>
      </c>
      <c r="F590">
        <v>395</v>
      </c>
      <c r="G590">
        <v>1999</v>
      </c>
      <c r="H590" s="1">
        <v>36031</v>
      </c>
      <c r="I590" s="1">
        <v>36109</v>
      </c>
      <c r="J590" s="1">
        <v>36235</v>
      </c>
      <c r="K590">
        <v>0</v>
      </c>
      <c r="L590">
        <v>165</v>
      </c>
      <c r="M590">
        <v>165</v>
      </c>
      <c r="N590">
        <v>0</v>
      </c>
      <c r="O590">
        <v>85.44</v>
      </c>
      <c r="P590">
        <v>85.44</v>
      </c>
    </row>
    <row r="591" spans="1:19" x14ac:dyDescent="0.35">
      <c r="A591" t="s">
        <v>7</v>
      </c>
      <c r="B591" t="s">
        <v>2</v>
      </c>
      <c r="C591">
        <v>1</v>
      </c>
      <c r="D591">
        <v>4058</v>
      </c>
      <c r="E591" s="4">
        <v>17012</v>
      </c>
      <c r="F591">
        <v>153</v>
      </c>
      <c r="G591">
        <v>2000</v>
      </c>
      <c r="H591" s="1">
        <v>36034</v>
      </c>
      <c r="I591" s="1">
        <v>36529</v>
      </c>
      <c r="J591" s="1">
        <v>36529</v>
      </c>
      <c r="K591">
        <v>273</v>
      </c>
      <c r="L591">
        <v>92.16</v>
      </c>
      <c r="M591">
        <v>365.16</v>
      </c>
      <c r="N591">
        <v>221.95</v>
      </c>
      <c r="O591">
        <v>46.08</v>
      </c>
      <c r="P591">
        <v>268.02999999999997</v>
      </c>
      <c r="Q591" t="s">
        <v>225</v>
      </c>
      <c r="R591" t="s">
        <v>226</v>
      </c>
      <c r="S591" t="s">
        <v>227</v>
      </c>
    </row>
    <row r="592" spans="1:19" x14ac:dyDescent="0.35">
      <c r="A592" t="s">
        <v>7</v>
      </c>
      <c r="B592" t="s">
        <v>2</v>
      </c>
      <c r="C592">
        <v>1</v>
      </c>
      <c r="D592">
        <v>4058</v>
      </c>
      <c r="E592" s="4">
        <v>17012</v>
      </c>
      <c r="F592">
        <v>154</v>
      </c>
      <c r="G592">
        <v>2000</v>
      </c>
      <c r="H592" s="1">
        <v>36034</v>
      </c>
      <c r="I592" s="1">
        <v>36528</v>
      </c>
      <c r="J592" s="1">
        <v>36528</v>
      </c>
      <c r="K592">
        <v>273</v>
      </c>
      <c r="L592">
        <v>92.16</v>
      </c>
      <c r="M592">
        <v>365.16</v>
      </c>
      <c r="N592">
        <v>221.95</v>
      </c>
      <c r="O592">
        <v>46.08</v>
      </c>
      <c r="P592">
        <v>268.02999999999997</v>
      </c>
      <c r="Q592" t="s">
        <v>225</v>
      </c>
      <c r="R592" t="s">
        <v>226</v>
      </c>
      <c r="S592" t="s">
        <v>227</v>
      </c>
    </row>
    <row r="593" spans="1:19" x14ac:dyDescent="0.35">
      <c r="A593" t="s">
        <v>3</v>
      </c>
      <c r="B593" t="s">
        <v>19</v>
      </c>
      <c r="C593">
        <v>1</v>
      </c>
      <c r="D593">
        <v>4118</v>
      </c>
      <c r="E593" s="4">
        <v>17047</v>
      </c>
      <c r="F593">
        <v>7333</v>
      </c>
      <c r="G593">
        <v>1999</v>
      </c>
      <c r="H593" s="1">
        <v>36034</v>
      </c>
      <c r="I593" s="1">
        <v>36173</v>
      </c>
      <c r="J593" s="1">
        <v>36335</v>
      </c>
      <c r="K593">
        <v>28.46</v>
      </c>
      <c r="L593">
        <v>296.94</v>
      </c>
      <c r="M593">
        <v>325.39999999999998</v>
      </c>
      <c r="N593">
        <v>23.14</v>
      </c>
      <c r="O593">
        <v>296.94</v>
      </c>
      <c r="P593">
        <v>320.08</v>
      </c>
      <c r="Q593" t="s">
        <v>228</v>
      </c>
    </row>
    <row r="594" spans="1:19" x14ac:dyDescent="0.35">
      <c r="A594" t="s">
        <v>30</v>
      </c>
      <c r="B594" t="s">
        <v>19</v>
      </c>
      <c r="C594">
        <v>1</v>
      </c>
      <c r="D594">
        <v>3681</v>
      </c>
      <c r="E594" s="4">
        <v>17079</v>
      </c>
      <c r="F594">
        <v>196</v>
      </c>
      <c r="G594">
        <v>2000</v>
      </c>
      <c r="H594" s="1">
        <v>36039</v>
      </c>
      <c r="I594" s="1">
        <v>36355</v>
      </c>
      <c r="J594" s="1">
        <v>36486</v>
      </c>
      <c r="K594">
        <v>380.11</v>
      </c>
      <c r="L594">
        <v>184.32</v>
      </c>
      <c r="M594">
        <v>564.42999999999995</v>
      </c>
      <c r="N594">
        <v>309.02999999999997</v>
      </c>
      <c r="O594">
        <v>92.16</v>
      </c>
      <c r="P594">
        <v>401.19</v>
      </c>
      <c r="Q594" t="s">
        <v>229</v>
      </c>
      <c r="R594" t="s">
        <v>230</v>
      </c>
    </row>
    <row r="595" spans="1:19" x14ac:dyDescent="0.35">
      <c r="A595" t="s">
        <v>30</v>
      </c>
      <c r="B595" t="s">
        <v>19</v>
      </c>
      <c r="C595">
        <v>1</v>
      </c>
      <c r="D595">
        <v>3681</v>
      </c>
      <c r="E595" s="4">
        <v>17081</v>
      </c>
      <c r="F595">
        <v>125</v>
      </c>
      <c r="G595">
        <v>2000</v>
      </c>
      <c r="H595" s="1">
        <v>36045</v>
      </c>
      <c r="I595" s="1">
        <v>36355</v>
      </c>
      <c r="J595" s="1">
        <v>36507</v>
      </c>
      <c r="K595">
        <v>472.66</v>
      </c>
      <c r="L595">
        <v>92.16</v>
      </c>
      <c r="M595">
        <v>564.82000000000005</v>
      </c>
      <c r="N595">
        <v>384.28</v>
      </c>
      <c r="O595">
        <v>46.08</v>
      </c>
      <c r="P595">
        <v>430.36</v>
      </c>
      <c r="Q595" t="s">
        <v>231</v>
      </c>
      <c r="R595" t="s">
        <v>232</v>
      </c>
      <c r="S595" t="s">
        <v>233</v>
      </c>
    </row>
    <row r="596" spans="1:19" x14ac:dyDescent="0.35">
      <c r="A596" t="s">
        <v>3</v>
      </c>
      <c r="B596" t="s">
        <v>2</v>
      </c>
      <c r="C596">
        <v>13</v>
      </c>
      <c r="D596">
        <v>4145</v>
      </c>
      <c r="E596" s="4">
        <v>17132</v>
      </c>
      <c r="F596">
        <v>7612</v>
      </c>
      <c r="G596">
        <v>1998</v>
      </c>
      <c r="H596" s="1">
        <v>36045</v>
      </c>
      <c r="I596" s="1">
        <v>36130</v>
      </c>
      <c r="J596" s="1">
        <v>36133</v>
      </c>
      <c r="K596">
        <v>20</v>
      </c>
      <c r="L596">
        <v>391.2</v>
      </c>
      <c r="M596">
        <v>411.2</v>
      </c>
      <c r="N596">
        <v>16.260000000000002</v>
      </c>
      <c r="O596">
        <v>345.6</v>
      </c>
      <c r="P596">
        <v>361.86</v>
      </c>
    </row>
    <row r="597" spans="1:19" x14ac:dyDescent="0.35">
      <c r="A597" t="s">
        <v>13</v>
      </c>
      <c r="B597" t="s">
        <v>2</v>
      </c>
      <c r="C597">
        <v>1</v>
      </c>
      <c r="D597">
        <v>4093</v>
      </c>
      <c r="E597" s="4">
        <v>16951</v>
      </c>
      <c r="F597">
        <v>7298</v>
      </c>
      <c r="G597">
        <v>1999</v>
      </c>
      <c r="H597" s="1">
        <v>36047</v>
      </c>
      <c r="I597" s="1">
        <v>36136</v>
      </c>
      <c r="J597" s="1">
        <v>36333</v>
      </c>
      <c r="K597">
        <v>60.19</v>
      </c>
      <c r="L597">
        <v>84.85</v>
      </c>
      <c r="M597">
        <v>145.04</v>
      </c>
      <c r="N597">
        <v>48.94</v>
      </c>
      <c r="O597">
        <v>42.43</v>
      </c>
      <c r="P597">
        <v>91.37</v>
      </c>
      <c r="Q597" t="s">
        <v>234</v>
      </c>
    </row>
    <row r="598" spans="1:19" x14ac:dyDescent="0.35">
      <c r="A598" t="s">
        <v>7</v>
      </c>
      <c r="B598" t="s">
        <v>9</v>
      </c>
      <c r="C598">
        <v>13</v>
      </c>
      <c r="D598">
        <v>4058</v>
      </c>
      <c r="E598" s="4">
        <v>17096</v>
      </c>
      <c r="F598">
        <v>148</v>
      </c>
      <c r="G598">
        <v>2000</v>
      </c>
      <c r="H598" s="1">
        <v>36048</v>
      </c>
      <c r="I598" s="1">
        <v>36532</v>
      </c>
      <c r="J598" s="1">
        <v>36532</v>
      </c>
      <c r="K598">
        <v>273</v>
      </c>
      <c r="L598">
        <v>92.16</v>
      </c>
      <c r="M598">
        <v>365.16</v>
      </c>
      <c r="N598">
        <v>221.95</v>
      </c>
      <c r="O598">
        <v>46.08</v>
      </c>
      <c r="P598">
        <v>268.02999999999997</v>
      </c>
      <c r="Q598" t="s">
        <v>200</v>
      </c>
      <c r="R598" t="s">
        <v>235</v>
      </c>
      <c r="S598" t="s">
        <v>236</v>
      </c>
    </row>
    <row r="599" spans="1:19" x14ac:dyDescent="0.35">
      <c r="A599" t="s">
        <v>7</v>
      </c>
      <c r="B599" t="s">
        <v>9</v>
      </c>
      <c r="C599">
        <v>13</v>
      </c>
      <c r="D599">
        <v>4058</v>
      </c>
      <c r="E599" s="4">
        <v>17097</v>
      </c>
      <c r="F599">
        <v>149</v>
      </c>
      <c r="G599">
        <v>2000</v>
      </c>
      <c r="H599" s="1">
        <v>36054</v>
      </c>
      <c r="I599" s="1">
        <v>36533</v>
      </c>
      <c r="J599" s="1">
        <v>36533</v>
      </c>
      <c r="K599">
        <v>273</v>
      </c>
      <c r="L599">
        <v>92.16</v>
      </c>
      <c r="M599">
        <v>365.16</v>
      </c>
      <c r="N599">
        <v>221.95</v>
      </c>
      <c r="O599">
        <v>46.08</v>
      </c>
      <c r="P599">
        <v>268.02999999999997</v>
      </c>
      <c r="Q599" t="s">
        <v>200</v>
      </c>
      <c r="R599" t="s">
        <v>235</v>
      </c>
      <c r="S599" t="s">
        <v>236</v>
      </c>
    </row>
    <row r="600" spans="1:19" x14ac:dyDescent="0.35">
      <c r="A600" t="s">
        <v>3</v>
      </c>
      <c r="B600" t="s">
        <v>2</v>
      </c>
      <c r="C600">
        <v>13</v>
      </c>
      <c r="D600">
        <v>4145</v>
      </c>
      <c r="E600" s="4">
        <v>17133</v>
      </c>
      <c r="F600">
        <v>7611</v>
      </c>
      <c r="G600">
        <v>1998</v>
      </c>
      <c r="H600" s="1">
        <v>36057</v>
      </c>
      <c r="I600" s="1">
        <v>36130</v>
      </c>
      <c r="J600" s="1">
        <v>36130</v>
      </c>
      <c r="K600">
        <v>20</v>
      </c>
      <c r="L600">
        <v>691.2</v>
      </c>
      <c r="M600">
        <v>711.2</v>
      </c>
      <c r="N600">
        <v>16.260000000000002</v>
      </c>
      <c r="O600">
        <v>345.6</v>
      </c>
      <c r="P600">
        <v>361.86</v>
      </c>
    </row>
    <row r="601" spans="1:19" x14ac:dyDescent="0.35">
      <c r="A601" t="s">
        <v>30</v>
      </c>
      <c r="B601" t="s">
        <v>26</v>
      </c>
      <c r="C601">
        <v>1</v>
      </c>
      <c r="D601">
        <v>4110</v>
      </c>
      <c r="E601" s="4">
        <v>17086</v>
      </c>
      <c r="F601">
        <v>7483</v>
      </c>
      <c r="G601">
        <v>1999</v>
      </c>
      <c r="H601" s="1">
        <v>36060</v>
      </c>
      <c r="I601" s="1">
        <v>36405</v>
      </c>
      <c r="J601" s="1">
        <v>36405</v>
      </c>
      <c r="K601">
        <v>265.55</v>
      </c>
      <c r="L601">
        <v>92.16</v>
      </c>
      <c r="M601">
        <v>357.71</v>
      </c>
      <c r="N601">
        <v>215.9</v>
      </c>
      <c r="O601">
        <v>46.08</v>
      </c>
      <c r="P601">
        <v>261.98</v>
      </c>
      <c r="Q601" t="s">
        <v>237</v>
      </c>
    </row>
    <row r="602" spans="1:19" x14ac:dyDescent="0.35">
      <c r="A602" t="s">
        <v>13</v>
      </c>
      <c r="B602" t="s">
        <v>2</v>
      </c>
      <c r="C602">
        <v>1</v>
      </c>
      <c r="D602">
        <v>1924</v>
      </c>
      <c r="E602" s="4" t="s">
        <v>238</v>
      </c>
      <c r="F602">
        <v>7342</v>
      </c>
      <c r="G602">
        <v>1998</v>
      </c>
      <c r="H602" s="1">
        <v>36061</v>
      </c>
      <c r="I602" s="1">
        <v>36019</v>
      </c>
      <c r="J602" s="1">
        <v>36019</v>
      </c>
      <c r="K602">
        <v>39.630000000000003</v>
      </c>
      <c r="L602">
        <v>63.64</v>
      </c>
      <c r="M602">
        <v>103.27</v>
      </c>
      <c r="N602">
        <v>39.630000000000003</v>
      </c>
      <c r="O602">
        <v>0</v>
      </c>
      <c r="P602">
        <v>39.630000000000003</v>
      </c>
    </row>
    <row r="603" spans="1:19" x14ac:dyDescent="0.35">
      <c r="A603" t="s">
        <v>3</v>
      </c>
      <c r="B603" t="s">
        <v>1</v>
      </c>
      <c r="C603">
        <v>1</v>
      </c>
      <c r="D603">
        <v>4108</v>
      </c>
      <c r="E603" s="4">
        <v>17108</v>
      </c>
      <c r="F603">
        <v>7449</v>
      </c>
      <c r="G603">
        <v>1999</v>
      </c>
      <c r="H603" s="1">
        <v>36070</v>
      </c>
      <c r="I603" s="1">
        <v>36220</v>
      </c>
      <c r="J603" s="1">
        <v>36332</v>
      </c>
      <c r="K603">
        <v>145.03</v>
      </c>
      <c r="L603">
        <v>340.62</v>
      </c>
      <c r="M603">
        <v>485.65</v>
      </c>
      <c r="N603">
        <v>113.39</v>
      </c>
      <c r="O603">
        <v>163.78</v>
      </c>
      <c r="P603">
        <v>277.17</v>
      </c>
      <c r="Q603" t="s">
        <v>239</v>
      </c>
    </row>
    <row r="604" spans="1:19" x14ac:dyDescent="0.35">
      <c r="A604" t="s">
        <v>7</v>
      </c>
      <c r="B604" t="s">
        <v>1</v>
      </c>
      <c r="C604">
        <v>1</v>
      </c>
      <c r="D604">
        <v>4189</v>
      </c>
      <c r="E604" s="4">
        <v>17226</v>
      </c>
      <c r="F604">
        <v>7633</v>
      </c>
      <c r="G604">
        <v>1998</v>
      </c>
      <c r="H604" s="1">
        <v>36073</v>
      </c>
      <c r="I604" s="1">
        <v>36083</v>
      </c>
      <c r="J604" s="1">
        <v>36097</v>
      </c>
      <c r="K604">
        <v>22.73</v>
      </c>
      <c r="L604">
        <v>56.92</v>
      </c>
      <c r="M604">
        <v>79.650000000000006</v>
      </c>
      <c r="N604">
        <v>22.73</v>
      </c>
      <c r="O604">
        <v>123.99</v>
      </c>
      <c r="P604">
        <v>146.72</v>
      </c>
    </row>
    <row r="605" spans="1:19" x14ac:dyDescent="0.35">
      <c r="A605" t="s">
        <v>18</v>
      </c>
      <c r="B605" t="s">
        <v>2</v>
      </c>
      <c r="C605">
        <v>1</v>
      </c>
      <c r="D605">
        <v>3340</v>
      </c>
      <c r="E605" s="4">
        <v>17194</v>
      </c>
      <c r="F605">
        <v>699</v>
      </c>
      <c r="G605">
        <v>1999</v>
      </c>
      <c r="H605" s="1">
        <v>36073</v>
      </c>
      <c r="I605" s="1">
        <v>36118</v>
      </c>
      <c r="J605" s="1">
        <v>36206</v>
      </c>
      <c r="K605">
        <v>11.86</v>
      </c>
      <c r="L605">
        <v>280.98</v>
      </c>
      <c r="M605">
        <v>292.83999999999997</v>
      </c>
      <c r="N605">
        <v>9.64</v>
      </c>
      <c r="O605">
        <v>310.95</v>
      </c>
      <c r="P605">
        <v>320.58999999999997</v>
      </c>
    </row>
    <row r="606" spans="1:19" x14ac:dyDescent="0.35">
      <c r="A606" t="s">
        <v>7</v>
      </c>
      <c r="B606" t="s">
        <v>1</v>
      </c>
      <c r="C606">
        <v>1</v>
      </c>
      <c r="D606">
        <v>4189</v>
      </c>
      <c r="E606" s="4" t="s">
        <v>240</v>
      </c>
      <c r="F606">
        <v>7632</v>
      </c>
      <c r="G606">
        <v>1998</v>
      </c>
      <c r="H606" s="1">
        <v>36081</v>
      </c>
      <c r="I606" s="1">
        <v>36096</v>
      </c>
      <c r="J606" s="1">
        <v>36096</v>
      </c>
      <c r="K606">
        <v>0</v>
      </c>
      <c r="L606">
        <v>405</v>
      </c>
      <c r="M606">
        <v>405</v>
      </c>
      <c r="N606">
        <v>0</v>
      </c>
      <c r="O606">
        <v>142.22</v>
      </c>
      <c r="P606">
        <v>142.22</v>
      </c>
    </row>
    <row r="607" spans="1:19" x14ac:dyDescent="0.35">
      <c r="A607" t="s">
        <v>7</v>
      </c>
      <c r="B607" t="s">
        <v>6</v>
      </c>
      <c r="C607">
        <v>1</v>
      </c>
      <c r="D607">
        <v>4192</v>
      </c>
      <c r="E607" s="4">
        <v>17233</v>
      </c>
      <c r="F607">
        <v>7034</v>
      </c>
      <c r="G607">
        <v>1999</v>
      </c>
      <c r="H607" s="1">
        <v>36081</v>
      </c>
      <c r="I607" s="1">
        <v>36237</v>
      </c>
      <c r="J607" s="1">
        <v>36306</v>
      </c>
      <c r="K607">
        <v>238.72</v>
      </c>
      <c r="L607">
        <v>157.56</v>
      </c>
      <c r="M607">
        <v>396.28</v>
      </c>
      <c r="N607">
        <v>194.08</v>
      </c>
      <c r="O607">
        <v>78.78</v>
      </c>
      <c r="P607">
        <v>272.86</v>
      </c>
      <c r="Q607" t="s">
        <v>241</v>
      </c>
    </row>
    <row r="608" spans="1:19" x14ac:dyDescent="0.35">
      <c r="A608" t="s">
        <v>7</v>
      </c>
      <c r="B608" t="s">
        <v>6</v>
      </c>
      <c r="C608">
        <v>13</v>
      </c>
      <c r="D608">
        <v>4192</v>
      </c>
      <c r="E608" s="4">
        <v>17233</v>
      </c>
      <c r="F608">
        <v>7319</v>
      </c>
      <c r="G608">
        <v>1999</v>
      </c>
      <c r="H608" s="1">
        <v>36081</v>
      </c>
      <c r="I608" s="1">
        <v>36237</v>
      </c>
      <c r="J608" s="1">
        <v>36360</v>
      </c>
      <c r="K608">
        <v>0</v>
      </c>
      <c r="L608">
        <v>367.32</v>
      </c>
      <c r="M608">
        <v>367.32</v>
      </c>
      <c r="N608">
        <v>0</v>
      </c>
      <c r="O608">
        <v>183.66</v>
      </c>
      <c r="P608">
        <v>183.66</v>
      </c>
      <c r="Q608" t="s">
        <v>242</v>
      </c>
      <c r="R608" t="s">
        <v>243</v>
      </c>
    </row>
    <row r="609" spans="1:19" x14ac:dyDescent="0.35">
      <c r="A609" t="s">
        <v>7</v>
      </c>
      <c r="B609" t="s">
        <v>9</v>
      </c>
      <c r="C609">
        <v>13</v>
      </c>
      <c r="D609">
        <v>4192</v>
      </c>
      <c r="E609" s="4">
        <v>17233</v>
      </c>
      <c r="F609">
        <v>168</v>
      </c>
      <c r="G609">
        <v>2000</v>
      </c>
      <c r="H609" s="1">
        <v>36081</v>
      </c>
      <c r="I609" s="1">
        <v>36237</v>
      </c>
      <c r="J609" s="1">
        <v>36482</v>
      </c>
      <c r="K609">
        <v>94.29</v>
      </c>
      <c r="L609">
        <v>609.42999999999995</v>
      </c>
      <c r="M609">
        <v>703.72</v>
      </c>
      <c r="N609">
        <v>76.66</v>
      </c>
      <c r="O609">
        <v>122.72</v>
      </c>
      <c r="P609">
        <v>199.38</v>
      </c>
      <c r="Q609" t="s">
        <v>244</v>
      </c>
      <c r="R609" t="s">
        <v>245</v>
      </c>
    </row>
    <row r="610" spans="1:19" x14ac:dyDescent="0.35">
      <c r="A610" t="s">
        <v>20</v>
      </c>
      <c r="B610" t="s">
        <v>6</v>
      </c>
      <c r="C610">
        <v>1</v>
      </c>
      <c r="D610">
        <v>4248</v>
      </c>
      <c r="E610" s="4">
        <v>17239</v>
      </c>
      <c r="F610">
        <v>7507</v>
      </c>
      <c r="G610">
        <v>1999</v>
      </c>
      <c r="H610" s="1">
        <v>36089</v>
      </c>
      <c r="I610" s="1">
        <v>36353</v>
      </c>
      <c r="J610" s="1">
        <v>36353</v>
      </c>
      <c r="K610">
        <v>72.13</v>
      </c>
      <c r="L610">
        <v>103.65</v>
      </c>
      <c r="M610">
        <v>175.78</v>
      </c>
      <c r="N610">
        <v>58.64</v>
      </c>
      <c r="O610">
        <v>103.65</v>
      </c>
      <c r="P610">
        <v>162.29</v>
      </c>
      <c r="Q610" t="s">
        <v>246</v>
      </c>
      <c r="R610" t="s">
        <v>247</v>
      </c>
    </row>
    <row r="611" spans="1:19" x14ac:dyDescent="0.35">
      <c r="A611" t="s">
        <v>7</v>
      </c>
      <c r="B611" t="s">
        <v>6</v>
      </c>
      <c r="C611">
        <v>13</v>
      </c>
      <c r="D611">
        <v>4192</v>
      </c>
      <c r="E611" s="4">
        <v>17289</v>
      </c>
      <c r="F611">
        <v>7320</v>
      </c>
      <c r="G611">
        <v>1999</v>
      </c>
      <c r="H611" s="1">
        <v>36095</v>
      </c>
      <c r="I611" s="1">
        <v>36237</v>
      </c>
      <c r="J611" s="1">
        <v>36360</v>
      </c>
      <c r="K611">
        <v>0</v>
      </c>
      <c r="L611">
        <v>367.32</v>
      </c>
      <c r="M611">
        <v>367.32</v>
      </c>
      <c r="N611">
        <v>0</v>
      </c>
      <c r="O611">
        <v>183.66</v>
      </c>
      <c r="P611">
        <v>183.66</v>
      </c>
      <c r="Q611" t="s">
        <v>242</v>
      </c>
      <c r="R611" t="s">
        <v>243</v>
      </c>
    </row>
    <row r="612" spans="1:19" x14ac:dyDescent="0.35">
      <c r="A612" t="s">
        <v>7</v>
      </c>
      <c r="B612" t="s">
        <v>9</v>
      </c>
      <c r="C612">
        <v>13</v>
      </c>
      <c r="D612">
        <v>4192</v>
      </c>
      <c r="E612" s="4">
        <v>17289</v>
      </c>
      <c r="F612">
        <v>167</v>
      </c>
      <c r="G612">
        <v>2000</v>
      </c>
      <c r="H612" s="1">
        <v>36095</v>
      </c>
      <c r="I612" s="1">
        <v>36237</v>
      </c>
      <c r="J612" s="1">
        <v>36482</v>
      </c>
      <c r="K612">
        <v>188.57</v>
      </c>
      <c r="L612">
        <v>460.56</v>
      </c>
      <c r="M612">
        <v>649.13</v>
      </c>
      <c r="N612">
        <v>153.31</v>
      </c>
      <c r="O612">
        <v>130.28</v>
      </c>
      <c r="P612">
        <v>283.58999999999997</v>
      </c>
      <c r="Q612" t="s">
        <v>248</v>
      </c>
    </row>
    <row r="613" spans="1:19" x14ac:dyDescent="0.35">
      <c r="A613" t="s">
        <v>3</v>
      </c>
      <c r="B613" t="s">
        <v>26</v>
      </c>
      <c r="C613">
        <v>1</v>
      </c>
      <c r="D613">
        <v>4316</v>
      </c>
      <c r="E613" s="4" t="s">
        <v>249</v>
      </c>
      <c r="F613">
        <v>446</v>
      </c>
      <c r="G613">
        <v>2000</v>
      </c>
      <c r="H613" s="1">
        <v>36096</v>
      </c>
      <c r="I613" s="1">
        <v>36270</v>
      </c>
      <c r="J613" s="1">
        <v>36574</v>
      </c>
      <c r="K613">
        <v>61.69</v>
      </c>
      <c r="L613">
        <v>155.47999999999999</v>
      </c>
      <c r="M613">
        <v>217.17</v>
      </c>
      <c r="N613">
        <v>50.16</v>
      </c>
      <c r="O613">
        <v>224.58</v>
      </c>
      <c r="P613">
        <v>274.74</v>
      </c>
      <c r="Q613" t="s">
        <v>250</v>
      </c>
    </row>
    <row r="614" spans="1:19" x14ac:dyDescent="0.35">
      <c r="A614" t="s">
        <v>3</v>
      </c>
      <c r="B614" t="s">
        <v>2</v>
      </c>
      <c r="C614">
        <v>1</v>
      </c>
      <c r="D614">
        <v>4316</v>
      </c>
      <c r="E614" s="4" t="s">
        <v>249</v>
      </c>
      <c r="F614">
        <v>446</v>
      </c>
      <c r="G614">
        <v>2000</v>
      </c>
      <c r="H614" s="1">
        <v>36096</v>
      </c>
      <c r="I614" s="1">
        <v>36270</v>
      </c>
      <c r="J614" s="1">
        <v>36574</v>
      </c>
      <c r="K614">
        <v>61.69</v>
      </c>
      <c r="L614">
        <v>155.47999999999999</v>
      </c>
      <c r="M614">
        <v>217.17</v>
      </c>
      <c r="N614">
        <v>50.16</v>
      </c>
      <c r="O614">
        <v>224.58</v>
      </c>
      <c r="P614">
        <v>274.74</v>
      </c>
      <c r="Q614" t="s">
        <v>250</v>
      </c>
    </row>
    <row r="615" spans="1:19" x14ac:dyDescent="0.35">
      <c r="A615" t="s">
        <v>7</v>
      </c>
      <c r="B615" t="s">
        <v>2</v>
      </c>
      <c r="C615">
        <v>1</v>
      </c>
      <c r="D615">
        <v>4259</v>
      </c>
      <c r="E615" s="4">
        <v>17322</v>
      </c>
      <c r="F615">
        <v>8010</v>
      </c>
      <c r="G615">
        <v>1999</v>
      </c>
      <c r="H615" s="1">
        <v>36108</v>
      </c>
      <c r="I615" s="1">
        <v>36265</v>
      </c>
      <c r="J615" s="1">
        <v>36419</v>
      </c>
      <c r="K615">
        <v>98.16</v>
      </c>
      <c r="L615">
        <v>83.96</v>
      </c>
      <c r="M615">
        <v>182.12</v>
      </c>
      <c r="N615">
        <v>98.16</v>
      </c>
      <c r="O615">
        <v>123.66</v>
      </c>
      <c r="P615">
        <v>221.82</v>
      </c>
      <c r="Q615" t="s">
        <v>251</v>
      </c>
    </row>
    <row r="616" spans="1:19" x14ac:dyDescent="0.35">
      <c r="A616" t="s">
        <v>7</v>
      </c>
      <c r="B616" t="s">
        <v>2</v>
      </c>
      <c r="C616">
        <v>1</v>
      </c>
      <c r="D616">
        <v>4195</v>
      </c>
      <c r="E616" s="4">
        <v>17330</v>
      </c>
      <c r="F616">
        <v>47</v>
      </c>
      <c r="G616">
        <v>2000</v>
      </c>
      <c r="H616" s="1">
        <v>36109</v>
      </c>
      <c r="I616" s="1">
        <v>36298</v>
      </c>
      <c r="J616" s="1">
        <v>36459</v>
      </c>
      <c r="K616">
        <v>28.2</v>
      </c>
      <c r="L616">
        <v>407.29</v>
      </c>
      <c r="M616">
        <v>435.49</v>
      </c>
      <c r="N616">
        <v>22.93</v>
      </c>
      <c r="O616">
        <v>203.65</v>
      </c>
      <c r="P616">
        <v>226.58</v>
      </c>
      <c r="Q616" t="s">
        <v>252</v>
      </c>
      <c r="R616" t="s">
        <v>253</v>
      </c>
    </row>
    <row r="617" spans="1:19" x14ac:dyDescent="0.35">
      <c r="A617" t="s">
        <v>3</v>
      </c>
      <c r="B617" t="s">
        <v>2</v>
      </c>
      <c r="C617">
        <v>1</v>
      </c>
      <c r="D617">
        <v>4375</v>
      </c>
      <c r="E617" s="4">
        <v>17316</v>
      </c>
      <c r="F617">
        <v>7301</v>
      </c>
      <c r="G617">
        <v>1999</v>
      </c>
      <c r="H617" s="1">
        <v>36109</v>
      </c>
      <c r="I617" s="1">
        <v>36255</v>
      </c>
      <c r="J617" s="1">
        <v>36355</v>
      </c>
      <c r="K617">
        <v>73.3</v>
      </c>
      <c r="L617">
        <v>64.760000000000005</v>
      </c>
      <c r="M617">
        <v>138.06</v>
      </c>
      <c r="N617">
        <v>59.59</v>
      </c>
      <c r="O617">
        <v>69.08</v>
      </c>
      <c r="P617">
        <v>128.66999999999999</v>
      </c>
      <c r="Q617" t="s">
        <v>254</v>
      </c>
    </row>
    <row r="618" spans="1:19" x14ac:dyDescent="0.35">
      <c r="A618" t="s">
        <v>7</v>
      </c>
      <c r="B618" t="s">
        <v>26</v>
      </c>
      <c r="C618">
        <v>1</v>
      </c>
      <c r="D618">
        <v>4268</v>
      </c>
      <c r="E618" s="4">
        <v>17329</v>
      </c>
      <c r="F618">
        <v>542</v>
      </c>
      <c r="G618">
        <v>1999</v>
      </c>
      <c r="H618" s="1">
        <v>36111</v>
      </c>
      <c r="I618" s="1">
        <v>36200</v>
      </c>
      <c r="J618" s="1">
        <v>36219</v>
      </c>
      <c r="K618">
        <v>8.5</v>
      </c>
      <c r="L618">
        <v>156</v>
      </c>
      <c r="M618">
        <v>164.5</v>
      </c>
      <c r="N618">
        <v>6.91</v>
      </c>
      <c r="O618">
        <v>56.37</v>
      </c>
      <c r="P618">
        <v>63.28</v>
      </c>
    </row>
    <row r="619" spans="1:19" x14ac:dyDescent="0.35">
      <c r="A619" t="s">
        <v>7</v>
      </c>
      <c r="B619" t="s">
        <v>26</v>
      </c>
      <c r="C619">
        <v>1</v>
      </c>
      <c r="D619">
        <v>4268</v>
      </c>
      <c r="E619" s="4">
        <v>17328</v>
      </c>
      <c r="F619">
        <v>543</v>
      </c>
      <c r="G619">
        <v>1999</v>
      </c>
      <c r="H619" s="1">
        <v>36111</v>
      </c>
      <c r="I619" s="1">
        <v>36200</v>
      </c>
      <c r="J619" s="1">
        <v>36219</v>
      </c>
      <c r="K619">
        <v>8.5</v>
      </c>
      <c r="L619">
        <v>156</v>
      </c>
      <c r="M619">
        <v>164.5</v>
      </c>
      <c r="N619">
        <v>6.91</v>
      </c>
      <c r="O619">
        <v>56.37</v>
      </c>
      <c r="P619">
        <v>63.28</v>
      </c>
    </row>
    <row r="620" spans="1:19" x14ac:dyDescent="0.35">
      <c r="A620" t="s">
        <v>7</v>
      </c>
      <c r="B620" t="s">
        <v>26</v>
      </c>
      <c r="C620">
        <v>1</v>
      </c>
      <c r="D620">
        <v>4268</v>
      </c>
      <c r="E620" s="4">
        <v>17356</v>
      </c>
      <c r="F620">
        <v>544</v>
      </c>
      <c r="G620">
        <v>1999</v>
      </c>
      <c r="H620" s="1">
        <v>36112</v>
      </c>
      <c r="I620" s="1">
        <v>36200</v>
      </c>
      <c r="J620" s="1">
        <v>36219</v>
      </c>
      <c r="K620">
        <v>8.5</v>
      </c>
      <c r="L620">
        <v>156</v>
      </c>
      <c r="M620">
        <v>164.5</v>
      </c>
      <c r="N620">
        <v>6.91</v>
      </c>
      <c r="O620">
        <v>56.37</v>
      </c>
      <c r="P620">
        <v>63.28</v>
      </c>
    </row>
    <row r="621" spans="1:19" x14ac:dyDescent="0.35">
      <c r="A621" t="s">
        <v>13</v>
      </c>
      <c r="B621" t="s">
        <v>2</v>
      </c>
      <c r="C621">
        <v>1</v>
      </c>
      <c r="D621">
        <v>4072</v>
      </c>
      <c r="E621" s="4">
        <v>17311</v>
      </c>
      <c r="F621">
        <v>434</v>
      </c>
      <c r="G621">
        <v>2000</v>
      </c>
      <c r="H621" s="1">
        <v>36112</v>
      </c>
      <c r="I621" s="1">
        <v>36319</v>
      </c>
      <c r="J621" s="1">
        <v>36593</v>
      </c>
      <c r="K621">
        <v>502.21</v>
      </c>
      <c r="L621">
        <v>276.48</v>
      </c>
      <c r="M621">
        <v>778.69</v>
      </c>
      <c r="N621">
        <v>408.3</v>
      </c>
      <c r="O621">
        <v>138.24</v>
      </c>
      <c r="P621">
        <v>546.54</v>
      </c>
      <c r="Q621" t="s">
        <v>255</v>
      </c>
      <c r="R621" t="s">
        <v>256</v>
      </c>
      <c r="S621" t="s">
        <v>257</v>
      </c>
    </row>
    <row r="622" spans="1:19" x14ac:dyDescent="0.35">
      <c r="A622" t="s">
        <v>7</v>
      </c>
      <c r="B622" t="s">
        <v>26</v>
      </c>
      <c r="C622">
        <v>1</v>
      </c>
      <c r="D622">
        <v>4268</v>
      </c>
      <c r="E622" s="4">
        <v>17358</v>
      </c>
      <c r="F622">
        <v>541</v>
      </c>
      <c r="G622">
        <v>1999</v>
      </c>
      <c r="H622" s="1">
        <v>36116</v>
      </c>
      <c r="I622" s="1">
        <v>36200</v>
      </c>
      <c r="J622" s="1">
        <v>36219</v>
      </c>
      <c r="K622">
        <v>8.5</v>
      </c>
      <c r="L622">
        <v>156</v>
      </c>
      <c r="M622">
        <v>164.5</v>
      </c>
      <c r="N622">
        <v>6.91</v>
      </c>
      <c r="O622">
        <v>56.37</v>
      </c>
      <c r="P622">
        <v>63.28</v>
      </c>
    </row>
    <row r="623" spans="1:19" x14ac:dyDescent="0.35">
      <c r="A623" t="s">
        <v>3</v>
      </c>
      <c r="B623" t="s">
        <v>19</v>
      </c>
      <c r="C623">
        <v>1</v>
      </c>
      <c r="D623">
        <v>4333</v>
      </c>
      <c r="E623" s="4">
        <v>17372</v>
      </c>
      <c r="F623">
        <v>519</v>
      </c>
      <c r="G623">
        <v>2000</v>
      </c>
      <c r="H623" s="1">
        <v>36116</v>
      </c>
      <c r="I623" s="1">
        <v>36237</v>
      </c>
      <c r="J623" s="1">
        <v>36570</v>
      </c>
      <c r="K623">
        <v>374.9</v>
      </c>
      <c r="L623">
        <v>310.95</v>
      </c>
      <c r="M623">
        <v>685.85</v>
      </c>
      <c r="N623">
        <v>304.8</v>
      </c>
      <c r="O623">
        <v>241.85</v>
      </c>
      <c r="P623">
        <v>546.65</v>
      </c>
      <c r="Q623" t="s">
        <v>373</v>
      </c>
      <c r="R623" t="s">
        <v>374</v>
      </c>
    </row>
    <row r="624" spans="1:19" x14ac:dyDescent="0.35">
      <c r="A624" t="s">
        <v>13</v>
      </c>
      <c r="B624" t="s">
        <v>9</v>
      </c>
      <c r="C624">
        <v>13</v>
      </c>
      <c r="D624">
        <v>4156</v>
      </c>
      <c r="E624" s="4">
        <v>17375</v>
      </c>
      <c r="F624">
        <v>7996</v>
      </c>
      <c r="G624">
        <v>1999</v>
      </c>
      <c r="H624" s="1">
        <v>36116</v>
      </c>
      <c r="I624" s="1">
        <v>36428</v>
      </c>
      <c r="J624" s="1">
        <v>36428</v>
      </c>
      <c r="K624">
        <v>119.46</v>
      </c>
      <c r="L624">
        <v>141.69</v>
      </c>
      <c r="M624">
        <v>261.14999999999998</v>
      </c>
      <c r="N624">
        <v>119.46</v>
      </c>
      <c r="O624">
        <v>70.849999999999994</v>
      </c>
      <c r="P624">
        <v>190.31</v>
      </c>
      <c r="Q624" t="s">
        <v>144</v>
      </c>
    </row>
    <row r="625" spans="1:19" x14ac:dyDescent="0.35">
      <c r="A625" t="s">
        <v>3</v>
      </c>
      <c r="B625" t="s">
        <v>2</v>
      </c>
      <c r="C625">
        <v>1</v>
      </c>
      <c r="D625">
        <v>4433</v>
      </c>
      <c r="E625" s="4">
        <v>17444</v>
      </c>
      <c r="F625">
        <v>500</v>
      </c>
      <c r="G625">
        <v>1999</v>
      </c>
      <c r="H625" s="1">
        <v>36132</v>
      </c>
      <c r="I625" s="1">
        <v>36186</v>
      </c>
      <c r="J625" s="1">
        <v>36182</v>
      </c>
      <c r="K625">
        <v>1646.42</v>
      </c>
      <c r="L625">
        <v>280.98</v>
      </c>
      <c r="M625">
        <v>1927.4</v>
      </c>
      <c r="N625">
        <v>1338.55</v>
      </c>
      <c r="O625">
        <v>241.78</v>
      </c>
      <c r="P625">
        <v>1580.33</v>
      </c>
    </row>
    <row r="626" spans="1:19" x14ac:dyDescent="0.35">
      <c r="A626" t="s">
        <v>7</v>
      </c>
      <c r="B626" t="s">
        <v>6</v>
      </c>
      <c r="C626">
        <v>1</v>
      </c>
      <c r="D626">
        <v>4347</v>
      </c>
      <c r="E626" s="4">
        <v>17469</v>
      </c>
      <c r="F626">
        <v>508</v>
      </c>
      <c r="G626">
        <v>1999</v>
      </c>
      <c r="H626" s="1">
        <v>36133</v>
      </c>
      <c r="I626" s="1">
        <v>36161</v>
      </c>
      <c r="J626" s="1">
        <v>36247</v>
      </c>
      <c r="K626">
        <v>0</v>
      </c>
      <c r="L626">
        <v>327</v>
      </c>
      <c r="M626">
        <v>327</v>
      </c>
      <c r="N626">
        <v>0</v>
      </c>
      <c r="O626">
        <v>163.5</v>
      </c>
      <c r="P626">
        <v>163.5</v>
      </c>
    </row>
    <row r="627" spans="1:19" x14ac:dyDescent="0.35">
      <c r="A627" t="s">
        <v>7</v>
      </c>
      <c r="B627" t="s">
        <v>2</v>
      </c>
      <c r="C627">
        <v>13</v>
      </c>
      <c r="D627">
        <v>4347</v>
      </c>
      <c r="E627" s="4">
        <v>17469</v>
      </c>
      <c r="F627">
        <v>7938</v>
      </c>
      <c r="G627">
        <v>1999</v>
      </c>
      <c r="H627" s="1">
        <v>36133</v>
      </c>
      <c r="I627" s="1">
        <v>36251</v>
      </c>
      <c r="J627" s="1">
        <v>36468</v>
      </c>
      <c r="K627">
        <v>251</v>
      </c>
      <c r="L627">
        <v>436</v>
      </c>
      <c r="M627">
        <v>687</v>
      </c>
      <c r="N627">
        <v>204.07</v>
      </c>
      <c r="O627">
        <v>218</v>
      </c>
      <c r="P627">
        <v>422.07</v>
      </c>
      <c r="Q627" t="s">
        <v>258</v>
      </c>
      <c r="R627" t="s">
        <v>259</v>
      </c>
    </row>
    <row r="628" spans="1:19" x14ac:dyDescent="0.35">
      <c r="A628" t="s">
        <v>13</v>
      </c>
      <c r="B628" t="s">
        <v>2</v>
      </c>
      <c r="C628">
        <v>1</v>
      </c>
      <c r="D628">
        <v>4357</v>
      </c>
      <c r="E628" s="4">
        <v>17453</v>
      </c>
      <c r="F628">
        <v>591</v>
      </c>
      <c r="G628">
        <v>2000</v>
      </c>
      <c r="H628" s="1">
        <v>36137</v>
      </c>
      <c r="I628" s="1">
        <v>36337</v>
      </c>
      <c r="J628" s="1">
        <v>36665</v>
      </c>
      <c r="K628">
        <v>160</v>
      </c>
      <c r="L628">
        <v>100</v>
      </c>
      <c r="M628">
        <v>260</v>
      </c>
      <c r="N628">
        <v>130.08000000000001</v>
      </c>
      <c r="O628">
        <v>50</v>
      </c>
      <c r="P628">
        <v>180.08</v>
      </c>
      <c r="Q628" t="s">
        <v>375</v>
      </c>
      <c r="R628" t="s">
        <v>376</v>
      </c>
    </row>
    <row r="629" spans="1:19" x14ac:dyDescent="0.35">
      <c r="A629" t="s">
        <v>13</v>
      </c>
      <c r="B629" t="s">
        <v>2</v>
      </c>
      <c r="C629">
        <v>13</v>
      </c>
      <c r="D629">
        <v>4325</v>
      </c>
      <c r="E629" s="4">
        <v>17493</v>
      </c>
      <c r="F629">
        <v>982</v>
      </c>
      <c r="G629">
        <v>2000</v>
      </c>
      <c r="H629" s="1">
        <v>36139</v>
      </c>
      <c r="I629" s="1">
        <v>36647</v>
      </c>
      <c r="J629" s="1">
        <v>36739</v>
      </c>
      <c r="K629">
        <v>148.5</v>
      </c>
      <c r="L629">
        <v>182.5</v>
      </c>
      <c r="M629">
        <v>331</v>
      </c>
      <c r="N629">
        <v>120.73</v>
      </c>
      <c r="O629">
        <v>92.7</v>
      </c>
      <c r="P629">
        <v>213.43</v>
      </c>
      <c r="Q629" t="s">
        <v>377</v>
      </c>
      <c r="R629" t="s">
        <v>378</v>
      </c>
      <c r="S629" t="s">
        <v>379</v>
      </c>
    </row>
    <row r="630" spans="1:19" x14ac:dyDescent="0.35">
      <c r="A630" t="s">
        <v>7</v>
      </c>
      <c r="B630" t="s">
        <v>2</v>
      </c>
      <c r="C630">
        <v>1</v>
      </c>
      <c r="D630">
        <v>4335</v>
      </c>
      <c r="E630" s="4">
        <v>17520</v>
      </c>
      <c r="F630">
        <v>512</v>
      </c>
      <c r="G630">
        <v>2000</v>
      </c>
      <c r="H630" s="1">
        <v>36141</v>
      </c>
      <c r="I630" s="1">
        <v>36637</v>
      </c>
      <c r="J630" s="1">
        <v>36637</v>
      </c>
      <c r="K630">
        <v>775.18</v>
      </c>
      <c r="L630">
        <v>374.99</v>
      </c>
      <c r="M630">
        <v>1150.17</v>
      </c>
      <c r="N630">
        <v>633.16999999999996</v>
      </c>
      <c r="O630">
        <v>186.32</v>
      </c>
      <c r="P630">
        <v>819.49</v>
      </c>
      <c r="Q630" t="s">
        <v>380</v>
      </c>
      <c r="R630" t="s">
        <v>381</v>
      </c>
      <c r="S630" t="s">
        <v>382</v>
      </c>
    </row>
    <row r="631" spans="1:19" x14ac:dyDescent="0.35">
      <c r="A631" t="s">
        <v>30</v>
      </c>
      <c r="B631" t="s">
        <v>9</v>
      </c>
      <c r="C631">
        <v>13</v>
      </c>
      <c r="D631">
        <v>4009</v>
      </c>
      <c r="E631" s="4" t="s">
        <v>260</v>
      </c>
      <c r="F631">
        <v>7585</v>
      </c>
      <c r="G631">
        <v>1999</v>
      </c>
      <c r="H631" s="1">
        <v>36144</v>
      </c>
      <c r="I631" s="1">
        <v>36411</v>
      </c>
      <c r="J631" s="1">
        <v>36459</v>
      </c>
      <c r="K631">
        <v>455</v>
      </c>
      <c r="L631">
        <v>207.36</v>
      </c>
      <c r="M631">
        <v>662.36</v>
      </c>
      <c r="N631">
        <v>369.92</v>
      </c>
      <c r="O631">
        <v>103.68</v>
      </c>
      <c r="P631">
        <v>473.6</v>
      </c>
      <c r="Q631" t="s">
        <v>203</v>
      </c>
      <c r="R631" t="s">
        <v>204</v>
      </c>
      <c r="S631" t="s">
        <v>205</v>
      </c>
    </row>
    <row r="632" spans="1:19" x14ac:dyDescent="0.35">
      <c r="A632" t="s">
        <v>7</v>
      </c>
      <c r="B632" t="s">
        <v>25</v>
      </c>
      <c r="C632">
        <v>1</v>
      </c>
      <c r="D632">
        <v>4339</v>
      </c>
      <c r="E632" s="4">
        <v>17426</v>
      </c>
      <c r="F632">
        <v>744</v>
      </c>
      <c r="G632">
        <v>1999</v>
      </c>
      <c r="H632" s="1">
        <v>36146</v>
      </c>
      <c r="I632" s="1">
        <v>36244</v>
      </c>
      <c r="J632" s="1">
        <v>36244</v>
      </c>
      <c r="K632">
        <v>39.020000000000003</v>
      </c>
      <c r="L632">
        <v>421.18</v>
      </c>
      <c r="M632">
        <v>460.2</v>
      </c>
      <c r="N632">
        <v>39.020000000000003</v>
      </c>
      <c r="O632">
        <v>210.59</v>
      </c>
      <c r="P632">
        <v>249.61</v>
      </c>
    </row>
    <row r="633" spans="1:19" x14ac:dyDescent="0.35">
      <c r="A633" t="s">
        <v>30</v>
      </c>
      <c r="B633" t="s">
        <v>2</v>
      </c>
      <c r="C633">
        <v>13</v>
      </c>
      <c r="D633">
        <v>4009</v>
      </c>
      <c r="E633" s="4">
        <v>17489</v>
      </c>
      <c r="F633">
        <v>400</v>
      </c>
      <c r="G633">
        <v>2000</v>
      </c>
      <c r="H633" s="1">
        <v>36146</v>
      </c>
      <c r="I633" s="1">
        <v>36411</v>
      </c>
      <c r="J633" s="1">
        <v>36585</v>
      </c>
      <c r="K633">
        <v>182</v>
      </c>
      <c r="L633">
        <v>207.36</v>
      </c>
      <c r="M633">
        <v>389.36</v>
      </c>
      <c r="N633">
        <v>147.97</v>
      </c>
      <c r="O633">
        <v>103.68</v>
      </c>
      <c r="P633">
        <v>251.65</v>
      </c>
      <c r="Q633" t="s">
        <v>261</v>
      </c>
      <c r="R633" t="s">
        <v>262</v>
      </c>
    </row>
    <row r="634" spans="1:19" x14ac:dyDescent="0.35">
      <c r="A634" t="s">
        <v>7</v>
      </c>
      <c r="B634" t="s">
        <v>9</v>
      </c>
      <c r="C634">
        <v>13</v>
      </c>
      <c r="D634">
        <v>4323</v>
      </c>
      <c r="E634" s="4">
        <v>17564</v>
      </c>
      <c r="F634">
        <v>65</v>
      </c>
      <c r="G634">
        <v>2000</v>
      </c>
      <c r="H634" s="1">
        <v>36147</v>
      </c>
      <c r="I634" s="1">
        <v>36245</v>
      </c>
      <c r="J634" s="1">
        <v>36472</v>
      </c>
      <c r="K634">
        <v>121.46</v>
      </c>
      <c r="L634">
        <v>986.74</v>
      </c>
      <c r="M634">
        <v>1108.2</v>
      </c>
      <c r="N634">
        <v>98.75</v>
      </c>
      <c r="O634">
        <v>441.57</v>
      </c>
      <c r="P634">
        <v>540.32000000000005</v>
      </c>
      <c r="Q634" t="s">
        <v>263</v>
      </c>
    </row>
    <row r="635" spans="1:19" x14ac:dyDescent="0.35">
      <c r="A635" t="s">
        <v>30</v>
      </c>
      <c r="B635" t="s">
        <v>9</v>
      </c>
      <c r="C635">
        <v>1</v>
      </c>
      <c r="D635">
        <v>4099</v>
      </c>
      <c r="E635" s="4" t="s">
        <v>383</v>
      </c>
      <c r="F635">
        <v>742</v>
      </c>
      <c r="G635">
        <v>2000</v>
      </c>
      <c r="H635" s="1">
        <v>36150</v>
      </c>
      <c r="I635" s="1">
        <v>36411</v>
      </c>
      <c r="J635" s="1">
        <v>36700</v>
      </c>
      <c r="K635">
        <v>447</v>
      </c>
      <c r="L635">
        <v>230.4</v>
      </c>
      <c r="M635">
        <v>677.4</v>
      </c>
      <c r="N635">
        <v>363.41</v>
      </c>
      <c r="O635">
        <v>115.2</v>
      </c>
      <c r="P635">
        <v>478.61</v>
      </c>
      <c r="Q635" t="s">
        <v>384</v>
      </c>
      <c r="R635" t="s">
        <v>385</v>
      </c>
      <c r="S635" t="s">
        <v>386</v>
      </c>
    </row>
    <row r="636" spans="1:19" x14ac:dyDescent="0.35">
      <c r="A636" t="s">
        <v>18</v>
      </c>
      <c r="B636" t="s">
        <v>2</v>
      </c>
      <c r="C636">
        <v>1</v>
      </c>
      <c r="D636">
        <v>4440</v>
      </c>
      <c r="E636" s="4">
        <v>17458</v>
      </c>
      <c r="F636">
        <v>432</v>
      </c>
      <c r="G636">
        <v>1999</v>
      </c>
      <c r="H636" s="1">
        <v>36151</v>
      </c>
      <c r="I636" s="1">
        <v>36182</v>
      </c>
      <c r="J636" s="1">
        <v>36182</v>
      </c>
      <c r="K636">
        <v>93.39</v>
      </c>
      <c r="L636">
        <v>468.3</v>
      </c>
      <c r="M636">
        <v>561.69000000000005</v>
      </c>
      <c r="N636">
        <v>75.930000000000007</v>
      </c>
      <c r="O636">
        <v>172.75</v>
      </c>
      <c r="P636">
        <v>248.68</v>
      </c>
    </row>
    <row r="637" spans="1:19" x14ac:dyDescent="0.35">
      <c r="A637" t="s">
        <v>7</v>
      </c>
      <c r="B637" t="s">
        <v>2</v>
      </c>
      <c r="C637">
        <v>1</v>
      </c>
      <c r="D637">
        <v>4352</v>
      </c>
      <c r="E637" s="4" t="s">
        <v>387</v>
      </c>
      <c r="F637">
        <v>741</v>
      </c>
      <c r="G637">
        <v>2000</v>
      </c>
      <c r="H637" s="1">
        <v>36167</v>
      </c>
      <c r="I637" s="1">
        <v>36769</v>
      </c>
      <c r="J637" s="1">
        <v>36706</v>
      </c>
      <c r="K637">
        <v>103</v>
      </c>
      <c r="L637">
        <v>207.36</v>
      </c>
      <c r="M637">
        <v>310.36</v>
      </c>
      <c r="N637">
        <v>83.74</v>
      </c>
      <c r="O637">
        <v>69.12</v>
      </c>
      <c r="P637">
        <v>152.86000000000001</v>
      </c>
      <c r="Q637" t="s">
        <v>388</v>
      </c>
      <c r="R637" t="s">
        <v>389</v>
      </c>
      <c r="S637" t="s">
        <v>390</v>
      </c>
    </row>
    <row r="638" spans="1:19" x14ac:dyDescent="0.35">
      <c r="A638" t="s">
        <v>13</v>
      </c>
      <c r="B638" t="s">
        <v>2</v>
      </c>
      <c r="C638">
        <v>1</v>
      </c>
      <c r="D638">
        <v>4356</v>
      </c>
      <c r="E638" s="4">
        <v>17504</v>
      </c>
      <c r="F638">
        <v>536</v>
      </c>
      <c r="G638">
        <v>2000</v>
      </c>
      <c r="H638" s="1">
        <v>36167</v>
      </c>
      <c r="I638" s="1">
        <v>36652</v>
      </c>
      <c r="J638" s="1">
        <v>36652</v>
      </c>
      <c r="K638">
        <v>6.26</v>
      </c>
      <c r="L638">
        <v>127.6</v>
      </c>
      <c r="M638">
        <v>133.86000000000001</v>
      </c>
      <c r="N638">
        <v>5.09</v>
      </c>
      <c r="O638">
        <v>63.8</v>
      </c>
      <c r="P638">
        <v>68.89</v>
      </c>
      <c r="Q638" t="s">
        <v>391</v>
      </c>
    </row>
    <row r="639" spans="1:19" x14ac:dyDescent="0.35">
      <c r="A639" t="s">
        <v>13</v>
      </c>
      <c r="B639" t="s">
        <v>2</v>
      </c>
      <c r="C639">
        <v>1</v>
      </c>
      <c r="D639">
        <v>4356</v>
      </c>
      <c r="E639" s="4">
        <v>17504</v>
      </c>
      <c r="F639">
        <v>779</v>
      </c>
      <c r="G639">
        <v>2000</v>
      </c>
      <c r="H639" s="1">
        <v>36167</v>
      </c>
      <c r="I639" s="1">
        <v>36625</v>
      </c>
      <c r="J639" s="1">
        <v>36737</v>
      </c>
      <c r="K639">
        <v>53.99</v>
      </c>
      <c r="L639">
        <v>100.68</v>
      </c>
      <c r="M639">
        <v>154.66999999999999</v>
      </c>
      <c r="N639">
        <v>43.89</v>
      </c>
      <c r="O639">
        <v>20.6</v>
      </c>
      <c r="P639">
        <v>64.489999999999995</v>
      </c>
      <c r="Q639" t="s">
        <v>392</v>
      </c>
      <c r="R639" t="s">
        <v>393</v>
      </c>
      <c r="S639" t="s">
        <v>394</v>
      </c>
    </row>
    <row r="640" spans="1:19" x14ac:dyDescent="0.35">
      <c r="A640" t="s">
        <v>13</v>
      </c>
      <c r="B640" t="s">
        <v>2</v>
      </c>
      <c r="C640">
        <v>1</v>
      </c>
      <c r="D640">
        <v>4356</v>
      </c>
      <c r="E640" s="4">
        <v>17504</v>
      </c>
      <c r="F640">
        <v>780</v>
      </c>
      <c r="G640">
        <v>2000</v>
      </c>
      <c r="H640" s="1">
        <v>36167</v>
      </c>
      <c r="I640" s="1">
        <v>36625</v>
      </c>
      <c r="J640" s="1">
        <v>36728</v>
      </c>
      <c r="K640">
        <v>114.56</v>
      </c>
      <c r="L640">
        <v>204</v>
      </c>
      <c r="M640">
        <v>318.56</v>
      </c>
      <c r="N640">
        <v>93.14</v>
      </c>
      <c r="O640">
        <v>20.6</v>
      </c>
      <c r="P640">
        <v>113.74</v>
      </c>
      <c r="Q640" t="s">
        <v>395</v>
      </c>
      <c r="R640" t="s">
        <v>396</v>
      </c>
    </row>
    <row r="641" spans="1:19" x14ac:dyDescent="0.35">
      <c r="A641" t="s">
        <v>7</v>
      </c>
      <c r="B641" t="s">
        <v>9</v>
      </c>
      <c r="C641">
        <v>13</v>
      </c>
      <c r="D641">
        <v>4352</v>
      </c>
      <c r="E641" s="4">
        <v>17619</v>
      </c>
      <c r="F641">
        <v>7398</v>
      </c>
      <c r="G641">
        <v>1999</v>
      </c>
      <c r="H641" s="1">
        <v>36172</v>
      </c>
      <c r="I641" s="1">
        <v>36403</v>
      </c>
      <c r="J641" s="1">
        <v>36403</v>
      </c>
      <c r="K641">
        <v>181.76</v>
      </c>
      <c r="L641">
        <v>184.32</v>
      </c>
      <c r="M641">
        <v>366.08</v>
      </c>
      <c r="N641">
        <v>147.77000000000001</v>
      </c>
      <c r="O641">
        <v>92.16</v>
      </c>
      <c r="P641">
        <v>239.93</v>
      </c>
      <c r="Q641" t="s">
        <v>264</v>
      </c>
      <c r="R641" t="s">
        <v>236</v>
      </c>
    </row>
    <row r="642" spans="1:19" x14ac:dyDescent="0.35">
      <c r="A642" t="s">
        <v>7</v>
      </c>
      <c r="B642" t="s">
        <v>2</v>
      </c>
      <c r="C642">
        <v>1</v>
      </c>
      <c r="D642">
        <v>4407</v>
      </c>
      <c r="E642" s="4">
        <v>17641</v>
      </c>
      <c r="F642">
        <v>7619</v>
      </c>
      <c r="G642">
        <v>1999</v>
      </c>
      <c r="H642" s="1">
        <v>36181</v>
      </c>
      <c r="I642" s="1">
        <v>36455</v>
      </c>
      <c r="J642" s="1">
        <v>36455</v>
      </c>
      <c r="K642">
        <v>273</v>
      </c>
      <c r="L642">
        <v>184.32</v>
      </c>
      <c r="M642">
        <v>457.32</v>
      </c>
      <c r="N642">
        <v>221.95</v>
      </c>
      <c r="O642">
        <v>92.16</v>
      </c>
      <c r="P642">
        <v>314.11</v>
      </c>
      <c r="Q642" t="s">
        <v>265</v>
      </c>
      <c r="R642" t="s">
        <v>266</v>
      </c>
    </row>
    <row r="643" spans="1:19" x14ac:dyDescent="0.35">
      <c r="A643" t="s">
        <v>172</v>
      </c>
      <c r="B643" t="s">
        <v>2</v>
      </c>
      <c r="C643">
        <v>1</v>
      </c>
      <c r="D643">
        <v>4267</v>
      </c>
      <c r="E643" s="4">
        <v>17366</v>
      </c>
      <c r="F643">
        <v>776</v>
      </c>
      <c r="G643">
        <v>2000</v>
      </c>
      <c r="H643" s="1">
        <v>36181</v>
      </c>
      <c r="I643" s="1">
        <v>36731</v>
      </c>
      <c r="J643" s="1">
        <v>36732</v>
      </c>
      <c r="K643">
        <v>189.81</v>
      </c>
      <c r="L643">
        <v>111.87</v>
      </c>
      <c r="M643">
        <v>301.68</v>
      </c>
      <c r="N643">
        <v>154.32</v>
      </c>
      <c r="O643">
        <v>20.6</v>
      </c>
      <c r="P643">
        <v>174.92</v>
      </c>
      <c r="Q643" t="s">
        <v>397</v>
      </c>
      <c r="R643" t="s">
        <v>398</v>
      </c>
    </row>
    <row r="644" spans="1:19" x14ac:dyDescent="0.35">
      <c r="A644" t="s">
        <v>7</v>
      </c>
      <c r="B644" t="s">
        <v>2</v>
      </c>
      <c r="C644">
        <v>1</v>
      </c>
      <c r="D644">
        <v>4407</v>
      </c>
      <c r="E644" s="4">
        <v>17647</v>
      </c>
      <c r="F644">
        <v>7577</v>
      </c>
      <c r="G644">
        <v>1999</v>
      </c>
      <c r="H644" s="1">
        <v>36185</v>
      </c>
      <c r="I644" s="1">
        <v>36452</v>
      </c>
      <c r="J644" s="1">
        <v>36452</v>
      </c>
      <c r="K644">
        <v>272</v>
      </c>
      <c r="L644">
        <v>184.32</v>
      </c>
      <c r="M644">
        <v>456.32</v>
      </c>
      <c r="N644">
        <v>221.95</v>
      </c>
      <c r="O644">
        <v>92.16</v>
      </c>
      <c r="P644">
        <v>314.11</v>
      </c>
      <c r="Q644" t="s">
        <v>267</v>
      </c>
      <c r="R644" t="s">
        <v>268</v>
      </c>
    </row>
    <row r="645" spans="1:19" x14ac:dyDescent="0.35">
      <c r="A645" t="s">
        <v>30</v>
      </c>
      <c r="B645" t="s">
        <v>2</v>
      </c>
      <c r="C645">
        <v>1</v>
      </c>
      <c r="D645">
        <v>4450</v>
      </c>
      <c r="E645" s="4">
        <v>17796</v>
      </c>
      <c r="F645">
        <v>151</v>
      </c>
      <c r="G645">
        <v>2000</v>
      </c>
      <c r="H645" s="1">
        <v>36193</v>
      </c>
      <c r="I645" s="1">
        <v>36502</v>
      </c>
      <c r="J645" s="1">
        <v>36502</v>
      </c>
      <c r="K645">
        <v>273</v>
      </c>
      <c r="L645">
        <v>46.08</v>
      </c>
      <c r="M645">
        <v>319.08</v>
      </c>
      <c r="N645">
        <v>221.95</v>
      </c>
      <c r="O645">
        <v>23.04</v>
      </c>
      <c r="P645">
        <v>244.99</v>
      </c>
      <c r="Q645" t="s">
        <v>269</v>
      </c>
      <c r="R645" t="s">
        <v>270</v>
      </c>
    </row>
    <row r="646" spans="1:19" x14ac:dyDescent="0.35">
      <c r="A646" t="s">
        <v>18</v>
      </c>
      <c r="B646" t="s">
        <v>26</v>
      </c>
      <c r="C646">
        <v>1</v>
      </c>
      <c r="D646">
        <v>4487</v>
      </c>
      <c r="E646" s="4">
        <v>17533</v>
      </c>
      <c r="F646">
        <v>117</v>
      </c>
      <c r="G646">
        <v>2000</v>
      </c>
      <c r="H646" s="1">
        <v>36199</v>
      </c>
      <c r="I646" s="1">
        <v>36285</v>
      </c>
      <c r="J646" s="1">
        <v>36509</v>
      </c>
      <c r="K646">
        <v>96.8</v>
      </c>
      <c r="L646">
        <v>104.56</v>
      </c>
      <c r="M646">
        <v>201.36</v>
      </c>
      <c r="N646">
        <v>78.7</v>
      </c>
      <c r="O646">
        <v>52.28</v>
      </c>
      <c r="P646">
        <v>130.97999999999999</v>
      </c>
      <c r="Q646" t="s">
        <v>271</v>
      </c>
      <c r="R646" t="s">
        <v>272</v>
      </c>
    </row>
    <row r="647" spans="1:19" x14ac:dyDescent="0.35">
      <c r="A647" t="s">
        <v>273</v>
      </c>
      <c r="B647" t="s">
        <v>145</v>
      </c>
      <c r="C647">
        <v>1</v>
      </c>
      <c r="D647">
        <v>4589</v>
      </c>
      <c r="E647" s="4">
        <v>17733</v>
      </c>
      <c r="F647">
        <v>7550</v>
      </c>
      <c r="G647">
        <v>1999</v>
      </c>
      <c r="H647" s="1">
        <v>36200</v>
      </c>
      <c r="I647" s="1">
        <v>36270</v>
      </c>
      <c r="J647" s="1">
        <v>36384</v>
      </c>
      <c r="K647">
        <v>98.48</v>
      </c>
      <c r="L647">
        <v>405.68</v>
      </c>
      <c r="M647">
        <v>504.16</v>
      </c>
      <c r="N647">
        <v>80.069999999999993</v>
      </c>
      <c r="O647">
        <v>202.84</v>
      </c>
      <c r="P647">
        <v>282.91000000000003</v>
      </c>
      <c r="Q647" t="s">
        <v>274</v>
      </c>
    </row>
    <row r="648" spans="1:19" x14ac:dyDescent="0.35">
      <c r="A648" t="s">
        <v>273</v>
      </c>
      <c r="B648" t="s">
        <v>145</v>
      </c>
      <c r="C648">
        <v>1</v>
      </c>
      <c r="D648">
        <v>4589</v>
      </c>
      <c r="E648" s="4">
        <v>17733</v>
      </c>
      <c r="F648">
        <v>7889</v>
      </c>
      <c r="G648">
        <v>1999</v>
      </c>
      <c r="H648" s="1">
        <v>36200</v>
      </c>
      <c r="I648" s="1">
        <v>36270</v>
      </c>
      <c r="J648" s="1">
        <v>36448</v>
      </c>
      <c r="K648">
        <v>25.71</v>
      </c>
      <c r="L648">
        <v>169.95</v>
      </c>
      <c r="M648">
        <v>195.66</v>
      </c>
      <c r="N648">
        <v>20.9</v>
      </c>
      <c r="O648">
        <v>84.98</v>
      </c>
      <c r="P648">
        <v>105.88</v>
      </c>
      <c r="Q648" t="s">
        <v>275</v>
      </c>
      <c r="R648" t="s">
        <v>276</v>
      </c>
    </row>
    <row r="649" spans="1:19" x14ac:dyDescent="0.35">
      <c r="A649" t="s">
        <v>273</v>
      </c>
      <c r="B649" t="s">
        <v>28</v>
      </c>
      <c r="C649">
        <v>1</v>
      </c>
      <c r="D649">
        <v>4589</v>
      </c>
      <c r="E649" s="4">
        <v>17733</v>
      </c>
      <c r="F649">
        <v>7889</v>
      </c>
      <c r="G649">
        <v>1999</v>
      </c>
      <c r="H649" s="1">
        <v>36200</v>
      </c>
      <c r="I649" s="1">
        <v>36270</v>
      </c>
      <c r="J649" s="1">
        <v>36448</v>
      </c>
      <c r="K649">
        <v>25.71</v>
      </c>
      <c r="L649">
        <v>169.95</v>
      </c>
      <c r="M649">
        <v>195.66</v>
      </c>
      <c r="N649">
        <v>20.9</v>
      </c>
      <c r="O649">
        <v>84.98</v>
      </c>
      <c r="P649">
        <v>105.88</v>
      </c>
      <c r="Q649" t="s">
        <v>275</v>
      </c>
      <c r="R649" t="s">
        <v>276</v>
      </c>
    </row>
    <row r="650" spans="1:19" x14ac:dyDescent="0.35">
      <c r="A650" t="s">
        <v>273</v>
      </c>
      <c r="B650" t="s">
        <v>11</v>
      </c>
      <c r="C650">
        <v>1</v>
      </c>
      <c r="D650">
        <v>4589</v>
      </c>
      <c r="E650" s="4">
        <v>17733</v>
      </c>
      <c r="F650">
        <v>7889</v>
      </c>
      <c r="G650">
        <v>1999</v>
      </c>
      <c r="H650" s="1">
        <v>36200</v>
      </c>
      <c r="I650" s="1">
        <v>36270</v>
      </c>
      <c r="J650" s="1">
        <v>36448</v>
      </c>
      <c r="K650">
        <v>25.71</v>
      </c>
      <c r="L650">
        <v>169.95</v>
      </c>
      <c r="M650">
        <v>195.66</v>
      </c>
      <c r="N650">
        <v>20.9</v>
      </c>
      <c r="O650">
        <v>84.98</v>
      </c>
      <c r="P650">
        <v>105.88</v>
      </c>
      <c r="Q650" t="s">
        <v>275</v>
      </c>
      <c r="R650" t="s">
        <v>276</v>
      </c>
    </row>
    <row r="651" spans="1:19" x14ac:dyDescent="0.35">
      <c r="A651" t="s">
        <v>7</v>
      </c>
      <c r="B651" t="s">
        <v>1</v>
      </c>
      <c r="C651">
        <v>1</v>
      </c>
      <c r="D651">
        <v>4479</v>
      </c>
      <c r="E651" s="4">
        <v>17714</v>
      </c>
      <c r="F651">
        <v>7902</v>
      </c>
      <c r="G651">
        <v>1999</v>
      </c>
      <c r="H651" s="1">
        <v>36201</v>
      </c>
      <c r="I651" s="1">
        <v>36231</v>
      </c>
      <c r="J651" s="1">
        <v>36460</v>
      </c>
      <c r="K651">
        <v>0</v>
      </c>
      <c r="L651">
        <v>540.4</v>
      </c>
      <c r="M651">
        <v>540.4</v>
      </c>
      <c r="N651">
        <v>0</v>
      </c>
      <c r="O651">
        <v>264.5</v>
      </c>
      <c r="P651">
        <v>264.5</v>
      </c>
      <c r="Q651" t="s">
        <v>277</v>
      </c>
      <c r="R651" t="s">
        <v>278</v>
      </c>
    </row>
    <row r="652" spans="1:19" x14ac:dyDescent="0.35">
      <c r="A652" t="s">
        <v>7</v>
      </c>
      <c r="B652" t="s">
        <v>2</v>
      </c>
      <c r="C652">
        <v>1</v>
      </c>
      <c r="D652">
        <v>4479</v>
      </c>
      <c r="E652" s="4">
        <v>17714</v>
      </c>
      <c r="F652">
        <v>324</v>
      </c>
      <c r="G652">
        <v>2000</v>
      </c>
      <c r="H652" s="1">
        <v>36201</v>
      </c>
      <c r="I652" s="1">
        <v>36231</v>
      </c>
      <c r="J652" s="1">
        <v>36551</v>
      </c>
      <c r="K652">
        <v>441.6</v>
      </c>
      <c r="L652">
        <v>254.5</v>
      </c>
      <c r="M652">
        <v>696.1</v>
      </c>
      <c r="N652">
        <v>441.6</v>
      </c>
      <c r="O652">
        <v>254.5</v>
      </c>
      <c r="P652">
        <v>696.1</v>
      </c>
      <c r="Q652" t="s">
        <v>279</v>
      </c>
      <c r="R652" t="s">
        <v>280</v>
      </c>
    </row>
    <row r="653" spans="1:19" x14ac:dyDescent="0.35">
      <c r="A653" t="s">
        <v>18</v>
      </c>
      <c r="B653" t="s">
        <v>2</v>
      </c>
      <c r="C653">
        <v>1</v>
      </c>
      <c r="D653">
        <v>4569</v>
      </c>
      <c r="E653" s="4">
        <v>17728</v>
      </c>
      <c r="F653">
        <v>971</v>
      </c>
      <c r="G653">
        <v>2000</v>
      </c>
      <c r="H653" s="1">
        <v>36203</v>
      </c>
      <c r="I653" s="1">
        <v>36307</v>
      </c>
      <c r="J653" s="1">
        <v>36672</v>
      </c>
      <c r="K653">
        <v>5.31</v>
      </c>
      <c r="L653">
        <v>310.95</v>
      </c>
      <c r="M653">
        <v>316.26</v>
      </c>
      <c r="N653">
        <v>4.32</v>
      </c>
      <c r="O653">
        <v>310.95</v>
      </c>
      <c r="P653">
        <v>315.27</v>
      </c>
      <c r="Q653" t="s">
        <v>399</v>
      </c>
    </row>
    <row r="654" spans="1:19" x14ac:dyDescent="0.35">
      <c r="A654" t="s">
        <v>7</v>
      </c>
      <c r="B654" t="s">
        <v>10</v>
      </c>
      <c r="C654">
        <v>1</v>
      </c>
      <c r="D654">
        <v>4588</v>
      </c>
      <c r="E654" s="4" t="s">
        <v>281</v>
      </c>
      <c r="F654">
        <v>8048</v>
      </c>
      <c r="G654">
        <v>1999</v>
      </c>
      <c r="H654" s="1">
        <v>36207</v>
      </c>
      <c r="I654" s="1">
        <v>36397</v>
      </c>
      <c r="J654" s="1">
        <v>36481</v>
      </c>
      <c r="K654">
        <v>508.25</v>
      </c>
      <c r="L654">
        <v>571.35</v>
      </c>
      <c r="M654">
        <v>1079.5999999999999</v>
      </c>
      <c r="N654">
        <v>508.25</v>
      </c>
      <c r="O654">
        <v>285.68</v>
      </c>
      <c r="P654">
        <v>793.93</v>
      </c>
      <c r="Q654" t="s">
        <v>282</v>
      </c>
    </row>
    <row r="655" spans="1:19" x14ac:dyDescent="0.35">
      <c r="A655" t="s">
        <v>7</v>
      </c>
      <c r="B655" t="s">
        <v>2</v>
      </c>
      <c r="C655">
        <v>1</v>
      </c>
      <c r="D655">
        <v>4588</v>
      </c>
      <c r="E655" s="4">
        <v>4588</v>
      </c>
      <c r="F655">
        <v>270</v>
      </c>
      <c r="G655">
        <v>2000</v>
      </c>
      <c r="H655" s="1">
        <v>36207</v>
      </c>
      <c r="I655" s="1">
        <v>36397</v>
      </c>
      <c r="J655" s="1">
        <v>36538</v>
      </c>
      <c r="K655">
        <v>348.94</v>
      </c>
      <c r="L655">
        <v>305.39999999999998</v>
      </c>
      <c r="M655">
        <v>654.34</v>
      </c>
      <c r="N655">
        <v>195</v>
      </c>
      <c r="O655">
        <v>67.59</v>
      </c>
      <c r="P655">
        <v>262.58999999999997</v>
      </c>
      <c r="Q655" t="s">
        <v>283</v>
      </c>
      <c r="R655" t="s">
        <v>284</v>
      </c>
    </row>
    <row r="656" spans="1:19" x14ac:dyDescent="0.35">
      <c r="A656" t="s">
        <v>7</v>
      </c>
      <c r="B656" t="s">
        <v>2</v>
      </c>
      <c r="C656">
        <v>13</v>
      </c>
      <c r="D656">
        <v>4406</v>
      </c>
      <c r="E656" s="4">
        <v>17791</v>
      </c>
      <c r="F656">
        <v>930</v>
      </c>
      <c r="G656">
        <v>2000</v>
      </c>
      <c r="H656" s="1">
        <v>36209</v>
      </c>
      <c r="I656" s="1">
        <v>36550</v>
      </c>
      <c r="J656" s="1">
        <v>36683</v>
      </c>
      <c r="K656">
        <v>77.87</v>
      </c>
      <c r="L656">
        <v>177</v>
      </c>
      <c r="M656">
        <v>254.87</v>
      </c>
      <c r="N656">
        <v>63.31</v>
      </c>
      <c r="O656">
        <v>77.88</v>
      </c>
      <c r="P656">
        <v>141.19</v>
      </c>
      <c r="Q656" t="s">
        <v>400</v>
      </c>
      <c r="R656" t="s">
        <v>401</v>
      </c>
      <c r="S656" t="s">
        <v>402</v>
      </c>
    </row>
    <row r="657" spans="1:19" x14ac:dyDescent="0.35">
      <c r="A657" t="s">
        <v>20</v>
      </c>
      <c r="B657" t="s">
        <v>1</v>
      </c>
      <c r="C657">
        <v>1</v>
      </c>
      <c r="D657">
        <v>4602</v>
      </c>
      <c r="E657" s="4">
        <v>17811</v>
      </c>
      <c r="F657">
        <v>1010</v>
      </c>
      <c r="G657">
        <v>2000</v>
      </c>
      <c r="H657" s="1">
        <v>36209</v>
      </c>
      <c r="I657" s="1">
        <v>36371</v>
      </c>
      <c r="J657" s="1">
        <v>36724</v>
      </c>
      <c r="K657">
        <v>581.59</v>
      </c>
      <c r="L657">
        <v>172.75</v>
      </c>
      <c r="M657">
        <v>754.34</v>
      </c>
      <c r="N657">
        <v>472.84</v>
      </c>
      <c r="O657">
        <v>172.75</v>
      </c>
      <c r="P657">
        <v>645.59</v>
      </c>
      <c r="Q657" t="s">
        <v>403</v>
      </c>
      <c r="R657" t="s">
        <v>404</v>
      </c>
      <c r="S657" t="s">
        <v>405</v>
      </c>
    </row>
    <row r="658" spans="1:19" x14ac:dyDescent="0.35">
      <c r="A658" t="s">
        <v>20</v>
      </c>
      <c r="B658" t="s">
        <v>2</v>
      </c>
      <c r="C658">
        <v>1</v>
      </c>
      <c r="D658">
        <v>4602</v>
      </c>
      <c r="E658" s="4">
        <v>17811</v>
      </c>
      <c r="F658">
        <v>7742</v>
      </c>
      <c r="G658">
        <v>1999</v>
      </c>
      <c r="H658" s="1">
        <v>36209</v>
      </c>
      <c r="I658" s="1">
        <v>36371</v>
      </c>
      <c r="J658" s="1">
        <v>36371</v>
      </c>
      <c r="K658">
        <v>571.05999999999995</v>
      </c>
      <c r="L658">
        <v>103.62</v>
      </c>
      <c r="M658">
        <v>674.68</v>
      </c>
      <c r="N658">
        <v>464.28</v>
      </c>
      <c r="O658">
        <v>103.62</v>
      </c>
      <c r="P658">
        <v>567.9</v>
      </c>
      <c r="Q658" t="s">
        <v>285</v>
      </c>
    </row>
    <row r="659" spans="1:19" x14ac:dyDescent="0.35">
      <c r="A659" t="s">
        <v>20</v>
      </c>
      <c r="B659" t="s">
        <v>2</v>
      </c>
      <c r="C659">
        <v>1</v>
      </c>
      <c r="D659">
        <v>4602</v>
      </c>
      <c r="E659" s="4">
        <v>17811</v>
      </c>
      <c r="F659">
        <v>1010</v>
      </c>
      <c r="G659">
        <v>2000</v>
      </c>
      <c r="H659" s="1">
        <v>36209</v>
      </c>
      <c r="I659" s="1">
        <v>36371</v>
      </c>
      <c r="J659" s="1">
        <v>36724</v>
      </c>
      <c r="K659">
        <v>581.59</v>
      </c>
      <c r="L659">
        <v>172.75</v>
      </c>
      <c r="M659">
        <v>754.34</v>
      </c>
      <c r="N659">
        <v>472.84</v>
      </c>
      <c r="O659">
        <v>172.75</v>
      </c>
      <c r="P659">
        <v>645.59</v>
      </c>
      <c r="Q659" t="s">
        <v>403</v>
      </c>
      <c r="R659" t="s">
        <v>404</v>
      </c>
      <c r="S659" t="s">
        <v>405</v>
      </c>
    </row>
    <row r="660" spans="1:19" x14ac:dyDescent="0.35">
      <c r="A660" t="s">
        <v>7</v>
      </c>
      <c r="B660" t="s">
        <v>26</v>
      </c>
      <c r="C660">
        <v>1</v>
      </c>
      <c r="D660">
        <v>4519</v>
      </c>
      <c r="E660" s="4">
        <v>17774</v>
      </c>
      <c r="F660">
        <v>8055</v>
      </c>
      <c r="G660">
        <v>1999</v>
      </c>
      <c r="H660" s="1">
        <v>36210</v>
      </c>
      <c r="I660" s="1">
        <v>36302</v>
      </c>
      <c r="J660" s="1">
        <v>36417</v>
      </c>
      <c r="K660">
        <v>890</v>
      </c>
      <c r="L660">
        <v>1012.33</v>
      </c>
      <c r="M660">
        <v>1902.33</v>
      </c>
      <c r="N660">
        <v>890</v>
      </c>
      <c r="O660">
        <v>356.31</v>
      </c>
      <c r="P660">
        <v>1246.31</v>
      </c>
      <c r="Q660" t="s">
        <v>286</v>
      </c>
    </row>
    <row r="661" spans="1:19" x14ac:dyDescent="0.35">
      <c r="A661" t="s">
        <v>30</v>
      </c>
      <c r="B661" t="s">
        <v>1</v>
      </c>
      <c r="C661">
        <v>1</v>
      </c>
      <c r="D661">
        <v>4450</v>
      </c>
      <c r="E661" s="4">
        <v>17797</v>
      </c>
      <c r="F661">
        <v>128</v>
      </c>
      <c r="G661">
        <v>2000</v>
      </c>
      <c r="H661" s="1">
        <v>36214</v>
      </c>
      <c r="I661" s="1">
        <v>36504</v>
      </c>
      <c r="J661" s="1">
        <v>36504</v>
      </c>
      <c r="K661">
        <v>91</v>
      </c>
      <c r="L661">
        <v>23.04</v>
      </c>
      <c r="M661">
        <v>114.04</v>
      </c>
      <c r="N661">
        <v>73.98</v>
      </c>
      <c r="O661">
        <v>11.52</v>
      </c>
      <c r="P661">
        <v>85.5</v>
      </c>
      <c r="Q661" t="s">
        <v>287</v>
      </c>
      <c r="R661" t="s">
        <v>288</v>
      </c>
      <c r="S661" t="s">
        <v>289</v>
      </c>
    </row>
    <row r="662" spans="1:19" x14ac:dyDescent="0.35">
      <c r="A662" t="s">
        <v>30</v>
      </c>
      <c r="B662" t="s">
        <v>1</v>
      </c>
      <c r="C662">
        <v>1</v>
      </c>
      <c r="D662">
        <v>4450</v>
      </c>
      <c r="E662" s="4">
        <v>17796</v>
      </c>
      <c r="F662">
        <v>129</v>
      </c>
      <c r="G662">
        <v>2000</v>
      </c>
      <c r="H662" s="1">
        <v>36214</v>
      </c>
      <c r="I662" s="1">
        <v>36503</v>
      </c>
      <c r="J662" s="1">
        <v>36503</v>
      </c>
      <c r="K662">
        <v>91</v>
      </c>
      <c r="L662">
        <v>23.04</v>
      </c>
      <c r="M662">
        <v>114.04</v>
      </c>
      <c r="N662">
        <v>73.98</v>
      </c>
      <c r="O662">
        <v>11.52</v>
      </c>
      <c r="P662">
        <v>85.5</v>
      </c>
      <c r="Q662" t="s">
        <v>287</v>
      </c>
      <c r="R662" t="s">
        <v>288</v>
      </c>
      <c r="S662" t="s">
        <v>289</v>
      </c>
    </row>
    <row r="663" spans="1:19" x14ac:dyDescent="0.35">
      <c r="A663" t="s">
        <v>3</v>
      </c>
      <c r="B663" t="s">
        <v>2</v>
      </c>
      <c r="C663">
        <v>1</v>
      </c>
      <c r="D663">
        <v>4661</v>
      </c>
      <c r="E663" s="4">
        <v>17865</v>
      </c>
      <c r="F663">
        <v>8016</v>
      </c>
      <c r="G663">
        <v>1999</v>
      </c>
      <c r="H663" s="1">
        <v>36215</v>
      </c>
      <c r="I663" s="1">
        <v>36461</v>
      </c>
      <c r="J663" s="1">
        <v>36461</v>
      </c>
      <c r="K663">
        <v>52.17</v>
      </c>
      <c r="L663">
        <v>41.98</v>
      </c>
      <c r="M663">
        <v>94.15</v>
      </c>
      <c r="N663">
        <v>52.17</v>
      </c>
      <c r="O663">
        <v>20.99</v>
      </c>
      <c r="P663">
        <v>73.16</v>
      </c>
      <c r="Q663" t="s">
        <v>290</v>
      </c>
      <c r="R663" t="s">
        <v>291</v>
      </c>
    </row>
    <row r="664" spans="1:19" x14ac:dyDescent="0.35">
      <c r="A664" t="s">
        <v>7</v>
      </c>
      <c r="B664" t="s">
        <v>9</v>
      </c>
      <c r="C664">
        <v>13</v>
      </c>
      <c r="D664">
        <v>4495</v>
      </c>
      <c r="E664" s="4">
        <v>17902</v>
      </c>
      <c r="F664">
        <v>7714</v>
      </c>
      <c r="G664">
        <v>1999</v>
      </c>
      <c r="H664" s="1">
        <v>36222</v>
      </c>
      <c r="I664" s="1">
        <v>36432</v>
      </c>
      <c r="J664" s="1">
        <v>36448</v>
      </c>
      <c r="K664">
        <v>273</v>
      </c>
      <c r="L664">
        <v>311.04000000000002</v>
      </c>
      <c r="M664">
        <v>584.04</v>
      </c>
      <c r="N664">
        <v>221.95</v>
      </c>
      <c r="O664">
        <v>155.52000000000001</v>
      </c>
      <c r="P664">
        <v>377.47</v>
      </c>
      <c r="Q664" t="s">
        <v>264</v>
      </c>
      <c r="R664" t="s">
        <v>236</v>
      </c>
    </row>
    <row r="665" spans="1:19" x14ac:dyDescent="0.35">
      <c r="A665" t="s">
        <v>3</v>
      </c>
      <c r="B665" t="s">
        <v>1</v>
      </c>
      <c r="C665">
        <v>1</v>
      </c>
      <c r="D665">
        <v>4687</v>
      </c>
      <c r="E665" s="4">
        <v>17871</v>
      </c>
      <c r="F665">
        <v>725</v>
      </c>
      <c r="G665">
        <v>2000</v>
      </c>
      <c r="H665" s="1">
        <v>36227</v>
      </c>
      <c r="I665" s="1">
        <v>36342</v>
      </c>
      <c r="J665" s="1">
        <v>36633</v>
      </c>
      <c r="K665">
        <v>88.43</v>
      </c>
      <c r="L665">
        <v>103.65</v>
      </c>
      <c r="M665">
        <v>192.08</v>
      </c>
      <c r="N665">
        <v>71.900000000000006</v>
      </c>
      <c r="O665">
        <v>103.65</v>
      </c>
      <c r="P665">
        <v>175.55</v>
      </c>
      <c r="Q665" t="s">
        <v>406</v>
      </c>
      <c r="R665" t="s">
        <v>407</v>
      </c>
    </row>
    <row r="666" spans="1:19" x14ac:dyDescent="0.35">
      <c r="A666" t="s">
        <v>3</v>
      </c>
      <c r="B666" t="s">
        <v>2</v>
      </c>
      <c r="C666">
        <v>1</v>
      </c>
      <c r="D666">
        <v>4687</v>
      </c>
      <c r="E666" s="4">
        <v>17871</v>
      </c>
      <c r="F666">
        <v>725</v>
      </c>
      <c r="G666">
        <v>2000</v>
      </c>
      <c r="H666" s="1">
        <v>36227</v>
      </c>
      <c r="I666" s="1">
        <v>36342</v>
      </c>
      <c r="J666" s="1">
        <v>36633</v>
      </c>
      <c r="K666">
        <v>88.43</v>
      </c>
      <c r="L666">
        <v>103.65</v>
      </c>
      <c r="M666">
        <v>192.08</v>
      </c>
      <c r="N666">
        <v>71.900000000000006</v>
      </c>
      <c r="O666">
        <v>103.65</v>
      </c>
      <c r="P666">
        <v>175.55</v>
      </c>
      <c r="Q666" t="s">
        <v>406</v>
      </c>
      <c r="R666" t="s">
        <v>407</v>
      </c>
    </row>
    <row r="667" spans="1:19" x14ac:dyDescent="0.35">
      <c r="A667" t="s">
        <v>7</v>
      </c>
      <c r="B667" t="s">
        <v>10</v>
      </c>
      <c r="C667">
        <v>1</v>
      </c>
      <c r="D667">
        <v>4503</v>
      </c>
      <c r="E667" s="4">
        <v>17929</v>
      </c>
      <c r="F667">
        <v>7071</v>
      </c>
      <c r="G667">
        <v>1999</v>
      </c>
      <c r="H667" s="1">
        <v>36228</v>
      </c>
      <c r="I667" s="1">
        <v>36241</v>
      </c>
      <c r="J667" s="1">
        <v>36262</v>
      </c>
      <c r="K667">
        <v>630.91</v>
      </c>
      <c r="L667">
        <v>1198.8599999999999</v>
      </c>
      <c r="M667">
        <v>1829.77</v>
      </c>
      <c r="N667">
        <v>630.91</v>
      </c>
      <c r="O667">
        <v>458.1</v>
      </c>
      <c r="P667">
        <v>1089.01</v>
      </c>
    </row>
    <row r="668" spans="1:19" x14ac:dyDescent="0.35">
      <c r="A668" t="s">
        <v>7</v>
      </c>
      <c r="B668" t="s">
        <v>9</v>
      </c>
      <c r="C668">
        <v>13</v>
      </c>
      <c r="D668">
        <v>4495</v>
      </c>
      <c r="E668" s="4">
        <v>17901</v>
      </c>
      <c r="F668">
        <v>7713</v>
      </c>
      <c r="G668">
        <v>1999</v>
      </c>
      <c r="H668" s="1">
        <v>36230</v>
      </c>
      <c r="I668" s="1">
        <v>36432</v>
      </c>
      <c r="J668" s="1">
        <v>36448</v>
      </c>
      <c r="K668">
        <v>273</v>
      </c>
      <c r="L668">
        <v>311.04000000000002</v>
      </c>
      <c r="M668">
        <v>584.04</v>
      </c>
      <c r="N668">
        <v>221.95</v>
      </c>
      <c r="O668">
        <v>155.52000000000001</v>
      </c>
      <c r="P668">
        <v>377.47</v>
      </c>
      <c r="Q668" t="s">
        <v>200</v>
      </c>
      <c r="R668" t="s">
        <v>292</v>
      </c>
      <c r="S668" t="s">
        <v>293</v>
      </c>
    </row>
    <row r="669" spans="1:19" x14ac:dyDescent="0.35">
      <c r="A669" t="s">
        <v>7</v>
      </c>
      <c r="B669" t="s">
        <v>2</v>
      </c>
      <c r="C669">
        <v>1</v>
      </c>
      <c r="D669">
        <v>4495</v>
      </c>
      <c r="E669" s="4" t="s">
        <v>408</v>
      </c>
      <c r="F669">
        <v>590</v>
      </c>
      <c r="G669">
        <v>2000</v>
      </c>
      <c r="H669" s="1">
        <v>36230</v>
      </c>
      <c r="I669" s="1">
        <v>36455</v>
      </c>
      <c r="J669" s="1">
        <v>36663</v>
      </c>
      <c r="K669">
        <v>201</v>
      </c>
      <c r="L669">
        <v>103.68</v>
      </c>
      <c r="M669">
        <v>304.68</v>
      </c>
      <c r="N669">
        <v>163.41</v>
      </c>
      <c r="O669">
        <v>51.84</v>
      </c>
      <c r="P669">
        <v>215.25</v>
      </c>
      <c r="Q669" t="s">
        <v>409</v>
      </c>
      <c r="R669" t="s">
        <v>410</v>
      </c>
    </row>
    <row r="670" spans="1:19" x14ac:dyDescent="0.35">
      <c r="A670" t="s">
        <v>3</v>
      </c>
      <c r="B670" t="s">
        <v>26</v>
      </c>
      <c r="C670">
        <v>1</v>
      </c>
      <c r="D670">
        <v>4694</v>
      </c>
      <c r="E670" s="4">
        <v>17913</v>
      </c>
      <c r="F670">
        <v>545</v>
      </c>
      <c r="G670">
        <v>2000</v>
      </c>
      <c r="H670" s="1">
        <v>36236</v>
      </c>
      <c r="I670" s="1">
        <v>36357</v>
      </c>
      <c r="J670" s="1">
        <v>36563</v>
      </c>
      <c r="K670">
        <v>1363.09</v>
      </c>
      <c r="L670">
        <v>310.95</v>
      </c>
      <c r="M670">
        <v>1674.04</v>
      </c>
      <c r="N670">
        <v>1108.2</v>
      </c>
      <c r="O670">
        <v>241.85</v>
      </c>
      <c r="P670">
        <v>1350.05</v>
      </c>
      <c r="Q670" t="s">
        <v>411</v>
      </c>
      <c r="R670" t="s">
        <v>412</v>
      </c>
    </row>
    <row r="671" spans="1:19" x14ac:dyDescent="0.35">
      <c r="A671" t="s">
        <v>3</v>
      </c>
      <c r="B671" t="s">
        <v>2</v>
      </c>
      <c r="C671">
        <v>1</v>
      </c>
      <c r="D671">
        <v>4694</v>
      </c>
      <c r="E671" s="4">
        <v>17913</v>
      </c>
      <c r="F671">
        <v>969</v>
      </c>
      <c r="G671">
        <v>2000</v>
      </c>
      <c r="H671" s="1">
        <v>36236</v>
      </c>
      <c r="I671" s="1">
        <v>36357</v>
      </c>
      <c r="J671" s="1">
        <v>36693</v>
      </c>
      <c r="K671">
        <v>397.56</v>
      </c>
      <c r="L671">
        <v>224.58</v>
      </c>
      <c r="M671">
        <v>622.14</v>
      </c>
      <c r="N671">
        <v>323.22000000000003</v>
      </c>
      <c r="O671">
        <v>224.58</v>
      </c>
      <c r="P671">
        <v>547.79999999999995</v>
      </c>
      <c r="Q671" t="s">
        <v>413</v>
      </c>
      <c r="R671" t="s">
        <v>414</v>
      </c>
    </row>
    <row r="672" spans="1:19" x14ac:dyDescent="0.35">
      <c r="A672" t="s">
        <v>18</v>
      </c>
      <c r="B672" t="s">
        <v>2</v>
      </c>
      <c r="C672">
        <v>1</v>
      </c>
      <c r="D672">
        <v>4610</v>
      </c>
      <c r="E672" s="4">
        <v>17858</v>
      </c>
      <c r="F672">
        <v>119</v>
      </c>
      <c r="G672">
        <v>2000</v>
      </c>
      <c r="H672" s="1">
        <v>36242</v>
      </c>
      <c r="I672" s="1">
        <v>36348</v>
      </c>
      <c r="J672" s="1">
        <v>36459</v>
      </c>
      <c r="K672">
        <v>275.08999999999997</v>
      </c>
      <c r="L672">
        <v>131.94</v>
      </c>
      <c r="M672">
        <v>407.03</v>
      </c>
      <c r="N672">
        <v>223.65</v>
      </c>
      <c r="O672">
        <v>65.97</v>
      </c>
      <c r="P672">
        <v>289.62</v>
      </c>
      <c r="Q672" t="s">
        <v>294</v>
      </c>
      <c r="R672" t="s">
        <v>295</v>
      </c>
    </row>
    <row r="673" spans="1:19" x14ac:dyDescent="0.35">
      <c r="A673" t="s">
        <v>7</v>
      </c>
      <c r="B673" t="s">
        <v>2</v>
      </c>
      <c r="C673">
        <v>1</v>
      </c>
      <c r="D673">
        <v>4521</v>
      </c>
      <c r="E673" s="4" t="s">
        <v>415</v>
      </c>
      <c r="F673">
        <v>740</v>
      </c>
      <c r="G673">
        <v>2000</v>
      </c>
      <c r="H673" s="1">
        <v>36243</v>
      </c>
      <c r="I673" s="1">
        <v>36550</v>
      </c>
      <c r="J673" s="1">
        <v>36704</v>
      </c>
      <c r="K673">
        <v>310</v>
      </c>
      <c r="L673">
        <v>207.36</v>
      </c>
      <c r="M673">
        <v>517.36</v>
      </c>
      <c r="N673">
        <v>252.03</v>
      </c>
      <c r="O673">
        <v>69.12</v>
      </c>
      <c r="P673">
        <v>321.14999999999998</v>
      </c>
      <c r="Q673" t="s">
        <v>388</v>
      </c>
      <c r="R673" t="s">
        <v>389</v>
      </c>
      <c r="S673" t="s">
        <v>390</v>
      </c>
    </row>
    <row r="674" spans="1:19" x14ac:dyDescent="0.35">
      <c r="A674" t="s">
        <v>172</v>
      </c>
      <c r="B674" t="s">
        <v>9</v>
      </c>
      <c r="C674">
        <v>1</v>
      </c>
      <c r="D674">
        <v>4572</v>
      </c>
      <c r="E674" s="4">
        <v>17890</v>
      </c>
      <c r="F674">
        <v>214</v>
      </c>
      <c r="G674">
        <v>2000</v>
      </c>
      <c r="H674" s="1">
        <v>36248</v>
      </c>
      <c r="I674" s="1">
        <v>36300</v>
      </c>
      <c r="J674" s="1">
        <v>36469</v>
      </c>
      <c r="K674">
        <v>1020.91</v>
      </c>
      <c r="L674">
        <v>824.68</v>
      </c>
      <c r="M674">
        <v>1845.59</v>
      </c>
      <c r="N674">
        <v>1020.9</v>
      </c>
      <c r="O674">
        <v>279.95</v>
      </c>
      <c r="P674">
        <v>1300.8499999999999</v>
      </c>
      <c r="Q674" t="s">
        <v>296</v>
      </c>
      <c r="R674" t="s">
        <v>297</v>
      </c>
    </row>
    <row r="675" spans="1:19" x14ac:dyDescent="0.35">
      <c r="A675" t="s">
        <v>172</v>
      </c>
      <c r="B675" t="s">
        <v>2</v>
      </c>
      <c r="C675">
        <v>1</v>
      </c>
      <c r="D675">
        <v>4572</v>
      </c>
      <c r="E675" s="4">
        <v>17890</v>
      </c>
      <c r="F675">
        <v>7237</v>
      </c>
      <c r="G675">
        <v>1999</v>
      </c>
      <c r="H675" s="1">
        <v>36248</v>
      </c>
      <c r="I675" s="1">
        <v>36322</v>
      </c>
      <c r="J675" s="1">
        <v>36322</v>
      </c>
      <c r="K675">
        <v>392.12</v>
      </c>
      <c r="L675">
        <v>514.70000000000005</v>
      </c>
      <c r="M675">
        <v>906.82</v>
      </c>
      <c r="N675">
        <v>392.12</v>
      </c>
      <c r="O675">
        <v>229.05</v>
      </c>
      <c r="P675">
        <v>621.16999999999996</v>
      </c>
    </row>
    <row r="676" spans="1:19" x14ac:dyDescent="0.35">
      <c r="A676" t="s">
        <v>172</v>
      </c>
      <c r="B676" t="s">
        <v>2</v>
      </c>
      <c r="C676">
        <v>1</v>
      </c>
      <c r="D676">
        <v>4572</v>
      </c>
      <c r="E676" s="4">
        <v>17890</v>
      </c>
      <c r="F676">
        <v>7234</v>
      </c>
      <c r="G676">
        <v>1999</v>
      </c>
      <c r="H676" s="1">
        <v>36248</v>
      </c>
      <c r="I676" s="1">
        <v>36322</v>
      </c>
      <c r="J676" s="1">
        <v>36322</v>
      </c>
      <c r="K676">
        <v>3.8</v>
      </c>
      <c r="L676">
        <v>331.52</v>
      </c>
      <c r="M676">
        <v>335.32</v>
      </c>
      <c r="N676">
        <v>3.8</v>
      </c>
      <c r="O676">
        <v>155.88</v>
      </c>
      <c r="P676">
        <v>159.68</v>
      </c>
    </row>
    <row r="677" spans="1:19" x14ac:dyDescent="0.35">
      <c r="A677" t="s">
        <v>7</v>
      </c>
      <c r="B677" t="s">
        <v>2</v>
      </c>
      <c r="C677">
        <v>1</v>
      </c>
      <c r="D677">
        <v>4630</v>
      </c>
      <c r="E677" s="4">
        <v>18066</v>
      </c>
      <c r="F677">
        <v>7148</v>
      </c>
      <c r="G677">
        <v>1999</v>
      </c>
      <c r="H677" s="1">
        <v>36249</v>
      </c>
      <c r="I677" s="1">
        <v>36297</v>
      </c>
      <c r="J677" s="1">
        <v>36292</v>
      </c>
      <c r="K677">
        <v>0</v>
      </c>
      <c r="L677">
        <v>234.76</v>
      </c>
      <c r="M677">
        <v>234.76</v>
      </c>
      <c r="N677">
        <v>0</v>
      </c>
      <c r="O677">
        <v>117.38</v>
      </c>
      <c r="P677">
        <v>117.38</v>
      </c>
    </row>
    <row r="678" spans="1:19" x14ac:dyDescent="0.35">
      <c r="A678" t="s">
        <v>7</v>
      </c>
      <c r="B678" t="s">
        <v>2</v>
      </c>
      <c r="C678">
        <v>13</v>
      </c>
      <c r="D678">
        <v>4681</v>
      </c>
      <c r="E678" s="4">
        <v>18057</v>
      </c>
      <c r="F678">
        <v>1011</v>
      </c>
      <c r="G678">
        <v>2000</v>
      </c>
      <c r="H678" s="1">
        <v>36251</v>
      </c>
      <c r="I678" s="1">
        <v>36578</v>
      </c>
      <c r="J678" s="1">
        <v>36725</v>
      </c>
      <c r="K678">
        <v>0</v>
      </c>
      <c r="L678">
        <v>120.93</v>
      </c>
      <c r="M678">
        <v>120.93</v>
      </c>
      <c r="N678">
        <v>0</v>
      </c>
      <c r="O678">
        <v>120.93</v>
      </c>
      <c r="P678">
        <v>120.93</v>
      </c>
      <c r="Q678" t="s">
        <v>416</v>
      </c>
      <c r="R678" t="s">
        <v>417</v>
      </c>
    </row>
    <row r="679" spans="1:19" x14ac:dyDescent="0.35">
      <c r="A679" t="s">
        <v>13</v>
      </c>
      <c r="B679" t="s">
        <v>2</v>
      </c>
      <c r="C679">
        <v>13</v>
      </c>
      <c r="D679">
        <v>4394</v>
      </c>
      <c r="E679" s="4">
        <v>17988</v>
      </c>
      <c r="F679">
        <v>981</v>
      </c>
      <c r="G679">
        <v>2000</v>
      </c>
      <c r="H679" s="1">
        <v>36251</v>
      </c>
      <c r="I679" s="1">
        <v>36469</v>
      </c>
      <c r="J679" s="1">
        <v>36769</v>
      </c>
      <c r="K679">
        <v>148.5</v>
      </c>
      <c r="L679">
        <v>182.5</v>
      </c>
      <c r="M679">
        <v>331</v>
      </c>
      <c r="N679">
        <v>120.73</v>
      </c>
      <c r="O679">
        <v>92.7</v>
      </c>
      <c r="P679">
        <v>213.43</v>
      </c>
      <c r="Q679" t="s">
        <v>418</v>
      </c>
      <c r="R679" t="s">
        <v>419</v>
      </c>
    </row>
    <row r="680" spans="1:19" x14ac:dyDescent="0.35">
      <c r="A680" t="s">
        <v>30</v>
      </c>
      <c r="B680" t="s">
        <v>2</v>
      </c>
      <c r="C680">
        <v>13</v>
      </c>
      <c r="D680">
        <v>4421</v>
      </c>
      <c r="E680" s="4">
        <v>17989</v>
      </c>
      <c r="F680">
        <v>7753</v>
      </c>
      <c r="G680">
        <v>1999</v>
      </c>
      <c r="H680" s="1">
        <v>36259</v>
      </c>
      <c r="I680" s="1">
        <v>36486</v>
      </c>
      <c r="J680" s="1">
        <v>36458</v>
      </c>
      <c r="K680">
        <v>91</v>
      </c>
      <c r="L680">
        <v>184.32</v>
      </c>
      <c r="M680">
        <v>275.32</v>
      </c>
      <c r="N680">
        <v>73.98</v>
      </c>
      <c r="O680">
        <v>92.16</v>
      </c>
      <c r="P680">
        <v>166.14</v>
      </c>
      <c r="Q680" t="s">
        <v>298</v>
      </c>
      <c r="R680" t="s">
        <v>299</v>
      </c>
    </row>
    <row r="681" spans="1:19" x14ac:dyDescent="0.35">
      <c r="A681" t="s">
        <v>30</v>
      </c>
      <c r="B681" t="s">
        <v>2</v>
      </c>
      <c r="C681">
        <v>13</v>
      </c>
      <c r="D681">
        <v>4421</v>
      </c>
      <c r="E681" s="4">
        <v>17989</v>
      </c>
      <c r="F681">
        <v>338</v>
      </c>
      <c r="G681">
        <v>2000</v>
      </c>
      <c r="H681" s="1">
        <v>36259</v>
      </c>
      <c r="I681" s="1">
        <v>36486</v>
      </c>
      <c r="J681" s="1">
        <v>36564</v>
      </c>
      <c r="K681">
        <v>91</v>
      </c>
      <c r="L681">
        <v>207.36</v>
      </c>
      <c r="M681">
        <v>298.36</v>
      </c>
      <c r="N681">
        <v>79.98</v>
      </c>
      <c r="O681">
        <v>103.68</v>
      </c>
      <c r="P681">
        <v>183.66</v>
      </c>
      <c r="Q681" t="s">
        <v>300</v>
      </c>
      <c r="R681" t="s">
        <v>301</v>
      </c>
    </row>
    <row r="682" spans="1:19" x14ac:dyDescent="0.35">
      <c r="A682" t="s">
        <v>30</v>
      </c>
      <c r="B682" t="s">
        <v>2</v>
      </c>
      <c r="C682">
        <v>13</v>
      </c>
      <c r="D682">
        <v>4421</v>
      </c>
      <c r="E682" s="4">
        <v>17991</v>
      </c>
      <c r="F682">
        <v>337</v>
      </c>
      <c r="G682">
        <v>2000</v>
      </c>
      <c r="H682" s="1">
        <v>36264</v>
      </c>
      <c r="I682" s="1">
        <v>36486</v>
      </c>
      <c r="J682" s="1">
        <v>36566</v>
      </c>
      <c r="K682">
        <v>91</v>
      </c>
      <c r="L682">
        <v>207.36</v>
      </c>
      <c r="M682">
        <v>298.36</v>
      </c>
      <c r="N682">
        <v>73.98</v>
      </c>
      <c r="O682">
        <v>103.68</v>
      </c>
      <c r="P682">
        <v>177.66</v>
      </c>
      <c r="Q682" t="s">
        <v>302</v>
      </c>
      <c r="R682" t="s">
        <v>57</v>
      </c>
    </row>
    <row r="683" spans="1:19" x14ac:dyDescent="0.35">
      <c r="A683" t="s">
        <v>273</v>
      </c>
      <c r="B683" t="s">
        <v>1</v>
      </c>
      <c r="C683">
        <v>1</v>
      </c>
      <c r="D683">
        <v>4702</v>
      </c>
      <c r="E683" s="4">
        <v>18036</v>
      </c>
      <c r="F683">
        <v>7885</v>
      </c>
      <c r="G683">
        <v>1999</v>
      </c>
      <c r="H683" s="1">
        <v>36264</v>
      </c>
      <c r="I683" s="1">
        <v>36451</v>
      </c>
      <c r="J683" s="1">
        <v>36451</v>
      </c>
      <c r="K683">
        <v>545.32000000000005</v>
      </c>
      <c r="L683">
        <v>575.83000000000004</v>
      </c>
      <c r="M683">
        <v>1121.1500000000001</v>
      </c>
      <c r="N683">
        <v>443.35</v>
      </c>
      <c r="O683">
        <v>184.27</v>
      </c>
      <c r="P683">
        <v>627.62</v>
      </c>
      <c r="Q683" t="s">
        <v>303</v>
      </c>
    </row>
    <row r="684" spans="1:19" x14ac:dyDescent="0.35">
      <c r="A684" t="s">
        <v>273</v>
      </c>
      <c r="B684" t="s">
        <v>2</v>
      </c>
      <c r="C684">
        <v>1</v>
      </c>
      <c r="D684">
        <v>4702</v>
      </c>
      <c r="E684" s="4">
        <v>18036</v>
      </c>
      <c r="F684">
        <v>7885</v>
      </c>
      <c r="G684">
        <v>1999</v>
      </c>
      <c r="H684" s="1">
        <v>36264</v>
      </c>
      <c r="I684" s="1">
        <v>36451</v>
      </c>
      <c r="J684" s="1">
        <v>36451</v>
      </c>
      <c r="K684">
        <v>545.32000000000005</v>
      </c>
      <c r="L684">
        <v>575.83000000000004</v>
      </c>
      <c r="M684">
        <v>1121.1500000000001</v>
      </c>
      <c r="N684">
        <v>443.35</v>
      </c>
      <c r="O684">
        <v>184.27</v>
      </c>
      <c r="P684">
        <v>627.62</v>
      </c>
      <c r="Q684" t="s">
        <v>303</v>
      </c>
    </row>
    <row r="685" spans="1:19" x14ac:dyDescent="0.35">
      <c r="A685" t="s">
        <v>273</v>
      </c>
      <c r="B685" t="s">
        <v>2</v>
      </c>
      <c r="C685">
        <v>1</v>
      </c>
      <c r="D685">
        <v>4702</v>
      </c>
      <c r="E685" s="4">
        <v>18037</v>
      </c>
      <c r="F685">
        <v>322</v>
      </c>
      <c r="G685">
        <v>2000</v>
      </c>
      <c r="H685" s="1">
        <v>36265</v>
      </c>
      <c r="I685" s="1">
        <v>36451</v>
      </c>
      <c r="J685" s="1">
        <v>36480</v>
      </c>
      <c r="K685">
        <v>18</v>
      </c>
      <c r="L685">
        <v>898.3</v>
      </c>
      <c r="M685">
        <v>916.3</v>
      </c>
      <c r="N685">
        <v>14.63</v>
      </c>
      <c r="O685">
        <v>449.15</v>
      </c>
      <c r="P685">
        <v>463.78</v>
      </c>
      <c r="Q685" t="s">
        <v>304</v>
      </c>
      <c r="R685" t="s">
        <v>89</v>
      </c>
    </row>
    <row r="686" spans="1:19" x14ac:dyDescent="0.35">
      <c r="A686" t="s">
        <v>18</v>
      </c>
      <c r="B686" t="s">
        <v>305</v>
      </c>
      <c r="C686">
        <v>1</v>
      </c>
      <c r="D686">
        <v>4644</v>
      </c>
      <c r="E686" s="4">
        <v>17908</v>
      </c>
      <c r="F686">
        <v>464</v>
      </c>
      <c r="G686">
        <v>2000</v>
      </c>
      <c r="H686" s="1">
        <v>36269</v>
      </c>
      <c r="I686" s="1">
        <v>36586</v>
      </c>
      <c r="J686" s="1">
        <v>36586</v>
      </c>
      <c r="K686">
        <v>79.459999999999994</v>
      </c>
      <c r="L686">
        <v>51.83</v>
      </c>
      <c r="M686">
        <v>131.29</v>
      </c>
      <c r="N686">
        <v>64.59</v>
      </c>
      <c r="O686">
        <v>51.85</v>
      </c>
      <c r="P686">
        <v>116.44</v>
      </c>
      <c r="Q686" t="s">
        <v>306</v>
      </c>
      <c r="R686" t="s">
        <v>307</v>
      </c>
      <c r="S686" t="s">
        <v>308</v>
      </c>
    </row>
    <row r="687" spans="1:19" x14ac:dyDescent="0.35">
      <c r="A687" t="s">
        <v>7</v>
      </c>
      <c r="B687" t="s">
        <v>10</v>
      </c>
      <c r="C687">
        <v>1</v>
      </c>
      <c r="D687">
        <v>4765</v>
      </c>
      <c r="E687" s="4">
        <v>18158</v>
      </c>
      <c r="F687">
        <v>8063</v>
      </c>
      <c r="G687">
        <v>1999</v>
      </c>
      <c r="H687" s="1">
        <v>36274</v>
      </c>
      <c r="I687" s="1">
        <v>36405</v>
      </c>
      <c r="J687" s="1">
        <v>36432</v>
      </c>
      <c r="K687">
        <v>380</v>
      </c>
      <c r="L687">
        <v>509</v>
      </c>
      <c r="M687">
        <v>889</v>
      </c>
      <c r="N687">
        <v>380</v>
      </c>
      <c r="O687">
        <v>254.5</v>
      </c>
      <c r="P687">
        <v>634.5</v>
      </c>
      <c r="Q687" t="s">
        <v>309</v>
      </c>
      <c r="R687" t="s">
        <v>310</v>
      </c>
    </row>
    <row r="688" spans="1:19" x14ac:dyDescent="0.35">
      <c r="A688" t="s">
        <v>7</v>
      </c>
      <c r="B688" t="s">
        <v>34</v>
      </c>
      <c r="C688">
        <v>1</v>
      </c>
      <c r="D688">
        <v>4703</v>
      </c>
      <c r="E688" s="4">
        <v>18152</v>
      </c>
      <c r="F688">
        <v>7650</v>
      </c>
      <c r="G688">
        <v>1999</v>
      </c>
      <c r="H688" s="1">
        <v>36276</v>
      </c>
      <c r="I688" s="1">
        <v>36304</v>
      </c>
      <c r="J688" s="1">
        <v>36433</v>
      </c>
      <c r="K688">
        <v>50.25</v>
      </c>
      <c r="L688">
        <v>42.43</v>
      </c>
      <c r="M688">
        <v>92.68</v>
      </c>
      <c r="N688">
        <v>40.86</v>
      </c>
      <c r="O688">
        <v>21.22</v>
      </c>
      <c r="P688">
        <v>62.08</v>
      </c>
      <c r="Q688" t="s">
        <v>311</v>
      </c>
      <c r="R688" t="s">
        <v>312</v>
      </c>
    </row>
    <row r="689" spans="1:19" x14ac:dyDescent="0.35">
      <c r="A689" t="s">
        <v>7</v>
      </c>
      <c r="B689" t="s">
        <v>2</v>
      </c>
      <c r="C689">
        <v>1</v>
      </c>
      <c r="D689">
        <v>4703</v>
      </c>
      <c r="E689" s="4">
        <v>18152</v>
      </c>
      <c r="F689">
        <v>642</v>
      </c>
      <c r="G689">
        <v>2000</v>
      </c>
      <c r="H689" s="1">
        <v>36276</v>
      </c>
      <c r="I689" s="1">
        <v>36670</v>
      </c>
      <c r="J689" s="1">
        <v>36656</v>
      </c>
      <c r="K689">
        <v>218.69</v>
      </c>
      <c r="L689">
        <v>453.74</v>
      </c>
      <c r="M689">
        <v>672.43</v>
      </c>
      <c r="N689">
        <v>182.7</v>
      </c>
      <c r="O689">
        <v>77.739999999999995</v>
      </c>
      <c r="P689">
        <v>260.44</v>
      </c>
      <c r="Q689" t="s">
        <v>420</v>
      </c>
    </row>
    <row r="690" spans="1:19" x14ac:dyDescent="0.35">
      <c r="A690" t="s">
        <v>13</v>
      </c>
      <c r="B690" t="s">
        <v>2</v>
      </c>
      <c r="C690">
        <v>1</v>
      </c>
      <c r="D690">
        <v>4495</v>
      </c>
      <c r="E690" s="4">
        <v>18024</v>
      </c>
      <c r="F690">
        <v>589</v>
      </c>
      <c r="G690">
        <v>2000</v>
      </c>
      <c r="H690" s="1">
        <v>36277</v>
      </c>
      <c r="I690" s="1">
        <v>36475</v>
      </c>
      <c r="J690" s="1">
        <v>36663</v>
      </c>
      <c r="K690">
        <v>351.75</v>
      </c>
      <c r="L690">
        <v>103.68</v>
      </c>
      <c r="M690">
        <v>455.43</v>
      </c>
      <c r="N690">
        <v>285.98</v>
      </c>
      <c r="O690">
        <v>51.84</v>
      </c>
      <c r="P690">
        <v>337.82</v>
      </c>
      <c r="Q690" t="s">
        <v>421</v>
      </c>
      <c r="R690" t="s">
        <v>422</v>
      </c>
    </row>
    <row r="691" spans="1:19" x14ac:dyDescent="0.35">
      <c r="A691" t="s">
        <v>3</v>
      </c>
      <c r="B691" t="s">
        <v>1</v>
      </c>
      <c r="C691">
        <v>1</v>
      </c>
      <c r="D691">
        <v>4638</v>
      </c>
      <c r="E691" s="4">
        <v>17914</v>
      </c>
      <c r="F691">
        <v>595</v>
      </c>
      <c r="G691">
        <v>2000</v>
      </c>
      <c r="H691" s="1">
        <v>36284</v>
      </c>
      <c r="I691" s="1">
        <v>36360</v>
      </c>
      <c r="J691" s="1">
        <v>36577</v>
      </c>
      <c r="K691">
        <v>717.02</v>
      </c>
      <c r="L691">
        <v>310.95</v>
      </c>
      <c r="M691">
        <v>1027.97</v>
      </c>
      <c r="N691">
        <v>582.94000000000005</v>
      </c>
      <c r="O691">
        <v>241.85</v>
      </c>
      <c r="P691">
        <v>824.79</v>
      </c>
      <c r="Q691" t="s">
        <v>423</v>
      </c>
    </row>
    <row r="692" spans="1:19" x14ac:dyDescent="0.35">
      <c r="A692" t="s">
        <v>7</v>
      </c>
      <c r="B692" t="s">
        <v>2</v>
      </c>
      <c r="C692">
        <v>1</v>
      </c>
      <c r="D692">
        <v>4983</v>
      </c>
      <c r="E692" s="4">
        <v>18246</v>
      </c>
      <c r="F692">
        <v>7937</v>
      </c>
      <c r="G692">
        <v>1999</v>
      </c>
      <c r="H692" s="1">
        <v>36290</v>
      </c>
      <c r="I692" s="1">
        <v>36308</v>
      </c>
      <c r="J692" s="1">
        <v>36476</v>
      </c>
      <c r="K692">
        <v>111.36</v>
      </c>
      <c r="L692">
        <v>533.78</v>
      </c>
      <c r="M692">
        <v>645.14</v>
      </c>
      <c r="N692">
        <v>111.36</v>
      </c>
      <c r="O692">
        <v>232.69</v>
      </c>
      <c r="P692">
        <v>344.05</v>
      </c>
      <c r="Q692" t="s">
        <v>313</v>
      </c>
      <c r="R692" t="s">
        <v>314</v>
      </c>
    </row>
    <row r="693" spans="1:19" x14ac:dyDescent="0.35">
      <c r="A693" t="s">
        <v>7</v>
      </c>
      <c r="B693" t="s">
        <v>2</v>
      </c>
      <c r="C693">
        <v>1</v>
      </c>
      <c r="D693">
        <v>4870</v>
      </c>
      <c r="E693" s="4">
        <v>18244</v>
      </c>
      <c r="F693">
        <v>413</v>
      </c>
      <c r="G693">
        <v>2000</v>
      </c>
      <c r="H693" s="1">
        <v>36290</v>
      </c>
      <c r="I693" s="1">
        <v>36371</v>
      </c>
      <c r="J693" s="1">
        <v>36476</v>
      </c>
      <c r="K693">
        <v>0</v>
      </c>
      <c r="L693">
        <v>305.39999999999998</v>
      </c>
      <c r="M693">
        <v>305.39999999999998</v>
      </c>
      <c r="N693">
        <v>0</v>
      </c>
      <c r="O693">
        <v>229.05</v>
      </c>
      <c r="P693">
        <v>229.05</v>
      </c>
      <c r="Q693" t="s">
        <v>315</v>
      </c>
      <c r="R693" t="s">
        <v>316</v>
      </c>
      <c r="S693" t="s">
        <v>317</v>
      </c>
    </row>
    <row r="694" spans="1:19" x14ac:dyDescent="0.35">
      <c r="A694" t="s">
        <v>7</v>
      </c>
      <c r="B694" t="s">
        <v>9</v>
      </c>
      <c r="C694">
        <v>1</v>
      </c>
      <c r="D694">
        <v>4445</v>
      </c>
      <c r="E694" s="4">
        <v>18089</v>
      </c>
      <c r="F694">
        <v>448</v>
      </c>
      <c r="G694">
        <v>2000</v>
      </c>
      <c r="H694" s="1">
        <v>36291</v>
      </c>
      <c r="I694" s="1">
        <v>36351</v>
      </c>
      <c r="J694" s="1">
        <v>36392</v>
      </c>
      <c r="K694">
        <v>241.63</v>
      </c>
      <c r="L694">
        <v>303.88</v>
      </c>
      <c r="M694">
        <v>545.51</v>
      </c>
      <c r="N694">
        <v>200.58</v>
      </c>
      <c r="O694">
        <v>155.13999999999999</v>
      </c>
      <c r="P694">
        <v>355.72</v>
      </c>
      <c r="Q694" t="s">
        <v>424</v>
      </c>
      <c r="R694" t="s">
        <v>425</v>
      </c>
    </row>
    <row r="695" spans="1:19" x14ac:dyDescent="0.35">
      <c r="A695" t="s">
        <v>30</v>
      </c>
      <c r="B695" t="s">
        <v>9</v>
      </c>
      <c r="C695">
        <v>13</v>
      </c>
      <c r="D695">
        <v>4585</v>
      </c>
      <c r="E695" s="4" t="s">
        <v>426</v>
      </c>
      <c r="F695">
        <v>630</v>
      </c>
      <c r="G695">
        <v>2000</v>
      </c>
      <c r="H695" s="1">
        <v>36293</v>
      </c>
      <c r="I695" s="1">
        <v>36557</v>
      </c>
      <c r="J695" s="1">
        <v>36647</v>
      </c>
      <c r="K695">
        <v>297</v>
      </c>
      <c r="L695">
        <v>54.6</v>
      </c>
      <c r="M695">
        <v>351.6</v>
      </c>
      <c r="N695">
        <v>181.16</v>
      </c>
      <c r="O695">
        <v>254.5</v>
      </c>
      <c r="P695">
        <v>435.66</v>
      </c>
      <c r="Q695" t="s">
        <v>427</v>
      </c>
    </row>
    <row r="696" spans="1:19" x14ac:dyDescent="0.35">
      <c r="A696" t="s">
        <v>30</v>
      </c>
      <c r="B696" t="s">
        <v>2</v>
      </c>
      <c r="C696">
        <v>13</v>
      </c>
      <c r="D696">
        <v>4565</v>
      </c>
      <c r="E696" s="4">
        <v>18115</v>
      </c>
      <c r="F696">
        <v>842</v>
      </c>
      <c r="G696">
        <v>2000</v>
      </c>
      <c r="H696" s="1">
        <v>36293</v>
      </c>
      <c r="I696" s="1">
        <v>36550</v>
      </c>
      <c r="J696" s="1">
        <v>36720</v>
      </c>
      <c r="K696">
        <v>1385</v>
      </c>
      <c r="L696">
        <v>1566</v>
      </c>
      <c r="M696">
        <v>2951</v>
      </c>
      <c r="N696">
        <v>1385</v>
      </c>
      <c r="O696">
        <v>213.75</v>
      </c>
      <c r="P696">
        <v>1598.75</v>
      </c>
      <c r="Q696" t="s">
        <v>428</v>
      </c>
      <c r="R696" t="s">
        <v>429</v>
      </c>
    </row>
    <row r="697" spans="1:19" x14ac:dyDescent="0.35">
      <c r="A697" t="s">
        <v>30</v>
      </c>
      <c r="B697" t="s">
        <v>131</v>
      </c>
      <c r="C697">
        <v>1</v>
      </c>
      <c r="D697">
        <v>4450</v>
      </c>
      <c r="E697" s="4" t="s">
        <v>318</v>
      </c>
      <c r="F697">
        <v>123</v>
      </c>
      <c r="G697">
        <v>2000</v>
      </c>
      <c r="H697" s="1">
        <v>36294</v>
      </c>
      <c r="I697" s="1">
        <v>36516</v>
      </c>
      <c r="J697" s="1">
        <v>36516</v>
      </c>
      <c r="K697">
        <v>455</v>
      </c>
      <c r="L697">
        <v>92.16</v>
      </c>
      <c r="M697">
        <v>547.16</v>
      </c>
      <c r="N697">
        <v>369.92</v>
      </c>
      <c r="O697">
        <v>46.08</v>
      </c>
      <c r="P697">
        <v>416</v>
      </c>
      <c r="Q697" t="s">
        <v>319</v>
      </c>
      <c r="R697" t="s">
        <v>320</v>
      </c>
    </row>
    <row r="698" spans="1:19" x14ac:dyDescent="0.35">
      <c r="A698" t="s">
        <v>18</v>
      </c>
      <c r="B698" t="s">
        <v>2</v>
      </c>
      <c r="C698">
        <v>1</v>
      </c>
      <c r="D698">
        <v>4835</v>
      </c>
      <c r="E698" s="4">
        <v>18232</v>
      </c>
      <c r="F698">
        <v>7972</v>
      </c>
      <c r="G698">
        <v>1999</v>
      </c>
      <c r="H698" s="1">
        <v>36294</v>
      </c>
      <c r="I698" s="1">
        <v>36322</v>
      </c>
      <c r="J698" s="1">
        <v>36416</v>
      </c>
      <c r="K698">
        <v>1541.76</v>
      </c>
      <c r="L698">
        <v>2721.55</v>
      </c>
      <c r="M698">
        <v>4263.3100000000004</v>
      </c>
      <c r="N698">
        <v>1541.76</v>
      </c>
      <c r="O698">
        <v>216.33</v>
      </c>
      <c r="P698">
        <v>1758.09</v>
      </c>
      <c r="Q698" t="s">
        <v>321</v>
      </c>
    </row>
    <row r="699" spans="1:19" x14ac:dyDescent="0.35">
      <c r="A699" t="s">
        <v>7</v>
      </c>
      <c r="B699" t="s">
        <v>9</v>
      </c>
      <c r="C699">
        <v>13</v>
      </c>
      <c r="D699">
        <v>5190</v>
      </c>
      <c r="E699" s="4">
        <v>18298</v>
      </c>
      <c r="F699">
        <v>810</v>
      </c>
      <c r="G699">
        <v>2000</v>
      </c>
      <c r="H699" s="1">
        <v>36297</v>
      </c>
      <c r="I699" s="1">
        <v>36373</v>
      </c>
      <c r="J699" s="1">
        <v>36580</v>
      </c>
      <c r="K699">
        <v>596.41</v>
      </c>
      <c r="L699">
        <v>788.95</v>
      </c>
      <c r="M699">
        <v>1385.36</v>
      </c>
      <c r="N699">
        <v>596.41</v>
      </c>
      <c r="O699">
        <v>279.95</v>
      </c>
      <c r="P699">
        <v>876.36</v>
      </c>
      <c r="Q699" t="s">
        <v>430</v>
      </c>
    </row>
    <row r="700" spans="1:19" x14ac:dyDescent="0.35">
      <c r="A700" t="s">
        <v>30</v>
      </c>
      <c r="B700" t="s">
        <v>1</v>
      </c>
      <c r="C700">
        <v>1</v>
      </c>
      <c r="D700">
        <v>4450</v>
      </c>
      <c r="E700" s="4" t="s">
        <v>322</v>
      </c>
      <c r="F700">
        <v>130</v>
      </c>
      <c r="G700">
        <v>2000</v>
      </c>
      <c r="H700" s="1">
        <v>36298</v>
      </c>
      <c r="I700" s="1">
        <v>36514</v>
      </c>
      <c r="J700" s="1">
        <v>36514</v>
      </c>
      <c r="K700">
        <v>364</v>
      </c>
      <c r="L700">
        <v>92.16</v>
      </c>
      <c r="M700">
        <v>456.16</v>
      </c>
      <c r="N700">
        <v>295.93</v>
      </c>
      <c r="O700">
        <v>46.08</v>
      </c>
      <c r="P700">
        <v>342.01</v>
      </c>
      <c r="Q700" t="s">
        <v>287</v>
      </c>
      <c r="R700" t="s">
        <v>288</v>
      </c>
      <c r="S700" t="s">
        <v>289</v>
      </c>
    </row>
    <row r="701" spans="1:19" x14ac:dyDescent="0.35">
      <c r="A701" t="s">
        <v>3</v>
      </c>
      <c r="B701" t="s">
        <v>2</v>
      </c>
      <c r="C701">
        <v>1</v>
      </c>
      <c r="D701">
        <v>4806</v>
      </c>
      <c r="E701" s="4">
        <v>18239</v>
      </c>
      <c r="F701">
        <v>868</v>
      </c>
      <c r="G701">
        <v>2000</v>
      </c>
      <c r="H701" s="1">
        <v>36300</v>
      </c>
      <c r="I701" s="1">
        <v>36405</v>
      </c>
      <c r="J701" s="1">
        <v>36676</v>
      </c>
      <c r="K701">
        <v>211.83</v>
      </c>
      <c r="L701">
        <v>207.3</v>
      </c>
      <c r="M701">
        <v>419.13</v>
      </c>
      <c r="N701">
        <v>172.22</v>
      </c>
      <c r="O701">
        <v>207.3</v>
      </c>
      <c r="P701">
        <v>379.52</v>
      </c>
      <c r="Q701" t="s">
        <v>431</v>
      </c>
    </row>
    <row r="702" spans="1:19" x14ac:dyDescent="0.35">
      <c r="A702" t="s">
        <v>30</v>
      </c>
      <c r="B702" t="s">
        <v>131</v>
      </c>
      <c r="C702">
        <v>1</v>
      </c>
      <c r="D702">
        <v>4450</v>
      </c>
      <c r="E702" s="4" t="s">
        <v>323</v>
      </c>
      <c r="F702">
        <v>122</v>
      </c>
      <c r="G702">
        <v>2000</v>
      </c>
      <c r="H702" s="1">
        <v>36301</v>
      </c>
      <c r="I702" s="1">
        <v>36515</v>
      </c>
      <c r="J702" s="1">
        <v>36515</v>
      </c>
      <c r="K702">
        <v>364</v>
      </c>
      <c r="L702">
        <v>92.16</v>
      </c>
      <c r="M702">
        <v>456.16</v>
      </c>
      <c r="N702">
        <v>295.93</v>
      </c>
      <c r="O702">
        <v>46.08</v>
      </c>
      <c r="P702">
        <v>342.01</v>
      </c>
      <c r="Q702" t="s">
        <v>319</v>
      </c>
      <c r="R702" t="s">
        <v>320</v>
      </c>
    </row>
    <row r="703" spans="1:19" x14ac:dyDescent="0.35">
      <c r="A703" t="s">
        <v>172</v>
      </c>
      <c r="B703" t="s">
        <v>2</v>
      </c>
      <c r="C703">
        <v>1</v>
      </c>
      <c r="D703">
        <v>4869</v>
      </c>
      <c r="E703" s="4">
        <v>18284</v>
      </c>
      <c r="F703">
        <v>58</v>
      </c>
      <c r="G703">
        <v>2000</v>
      </c>
      <c r="H703" s="1">
        <v>36313</v>
      </c>
      <c r="I703" s="1">
        <v>36332</v>
      </c>
      <c r="J703" s="1">
        <v>36472</v>
      </c>
      <c r="K703">
        <v>747.34</v>
      </c>
      <c r="L703">
        <v>845.55</v>
      </c>
      <c r="M703">
        <v>1592.89</v>
      </c>
      <c r="N703">
        <v>607.59</v>
      </c>
      <c r="O703">
        <v>93.95</v>
      </c>
      <c r="P703">
        <v>701.54</v>
      </c>
      <c r="Q703" t="s">
        <v>324</v>
      </c>
    </row>
    <row r="704" spans="1:19" x14ac:dyDescent="0.35">
      <c r="A704" t="s">
        <v>13</v>
      </c>
      <c r="B704" t="s">
        <v>2</v>
      </c>
      <c r="C704">
        <v>1</v>
      </c>
      <c r="D704">
        <v>4744</v>
      </c>
      <c r="E704" s="4" t="s">
        <v>432</v>
      </c>
      <c r="F704">
        <v>802</v>
      </c>
      <c r="G704">
        <v>2000</v>
      </c>
      <c r="H704" s="1">
        <v>36319</v>
      </c>
      <c r="I704" s="1">
        <v>36495</v>
      </c>
      <c r="J704" s="1">
        <v>36495</v>
      </c>
      <c r="K704">
        <v>372.59</v>
      </c>
      <c r="L704">
        <v>1245.6400000000001</v>
      </c>
      <c r="M704">
        <v>1618.23</v>
      </c>
      <c r="N704">
        <v>372.59</v>
      </c>
      <c r="O704">
        <v>290.88</v>
      </c>
      <c r="P704">
        <v>663.47</v>
      </c>
      <c r="Q704" t="s">
        <v>433</v>
      </c>
      <c r="R704" t="s">
        <v>434</v>
      </c>
      <c r="S704" t="s">
        <v>435</v>
      </c>
    </row>
    <row r="705" spans="1:19" x14ac:dyDescent="0.35">
      <c r="A705" t="s">
        <v>3</v>
      </c>
      <c r="B705" t="s">
        <v>26</v>
      </c>
      <c r="C705">
        <v>1</v>
      </c>
      <c r="D705">
        <v>4815</v>
      </c>
      <c r="E705" s="4">
        <v>18359</v>
      </c>
      <c r="F705">
        <v>463</v>
      </c>
      <c r="G705">
        <v>2000</v>
      </c>
      <c r="H705" s="1">
        <v>36320</v>
      </c>
      <c r="I705" s="1">
        <v>36574</v>
      </c>
      <c r="J705" s="1">
        <v>36574</v>
      </c>
      <c r="K705">
        <v>233.7</v>
      </c>
      <c r="L705">
        <v>293.68</v>
      </c>
      <c r="M705">
        <v>527.38</v>
      </c>
      <c r="N705">
        <v>190</v>
      </c>
      <c r="O705">
        <v>241.85</v>
      </c>
      <c r="P705">
        <v>431.85</v>
      </c>
      <c r="Q705" t="s">
        <v>325</v>
      </c>
    </row>
    <row r="706" spans="1:19" x14ac:dyDescent="0.35">
      <c r="A706" t="s">
        <v>7</v>
      </c>
      <c r="B706" t="s">
        <v>2</v>
      </c>
      <c r="C706">
        <v>1</v>
      </c>
      <c r="D706">
        <v>5071</v>
      </c>
      <c r="E706" s="4">
        <v>18376</v>
      </c>
      <c r="F706">
        <v>537</v>
      </c>
      <c r="G706">
        <v>2000</v>
      </c>
      <c r="H706" s="1">
        <v>36326</v>
      </c>
      <c r="I706" s="1">
        <v>36419</v>
      </c>
      <c r="J706" s="1">
        <v>36558</v>
      </c>
      <c r="K706">
        <v>567.33000000000004</v>
      </c>
      <c r="L706">
        <v>203.6</v>
      </c>
      <c r="M706">
        <v>770.93</v>
      </c>
      <c r="N706">
        <v>567.33000000000004</v>
      </c>
      <c r="O706">
        <v>76.349999999999994</v>
      </c>
      <c r="P706">
        <v>643.67999999999995</v>
      </c>
      <c r="Q706" t="s">
        <v>436</v>
      </c>
      <c r="R706" t="s">
        <v>437</v>
      </c>
    </row>
    <row r="707" spans="1:19" x14ac:dyDescent="0.35">
      <c r="A707" t="s">
        <v>7</v>
      </c>
      <c r="B707" t="s">
        <v>2</v>
      </c>
      <c r="C707">
        <v>1</v>
      </c>
      <c r="D707">
        <v>5135</v>
      </c>
      <c r="E707" s="4">
        <v>18410</v>
      </c>
      <c r="F707">
        <v>788</v>
      </c>
      <c r="G707">
        <v>2000</v>
      </c>
      <c r="H707" s="1">
        <v>36328</v>
      </c>
      <c r="I707" s="1">
        <v>36536</v>
      </c>
      <c r="J707" s="1">
        <v>36662</v>
      </c>
      <c r="K707">
        <v>77.63</v>
      </c>
      <c r="L707">
        <v>178.15</v>
      </c>
      <c r="M707">
        <v>255.78</v>
      </c>
      <c r="N707">
        <v>77.63</v>
      </c>
      <c r="O707">
        <v>178.15</v>
      </c>
      <c r="P707">
        <v>255.78</v>
      </c>
      <c r="Q707" t="s">
        <v>438</v>
      </c>
    </row>
    <row r="708" spans="1:19" x14ac:dyDescent="0.35">
      <c r="A708" t="s">
        <v>172</v>
      </c>
      <c r="B708" t="s">
        <v>90</v>
      </c>
      <c r="C708">
        <v>13</v>
      </c>
      <c r="D708">
        <v>4677</v>
      </c>
      <c r="E708" s="4">
        <v>18229</v>
      </c>
      <c r="F708">
        <v>7671</v>
      </c>
      <c r="G708">
        <v>1999</v>
      </c>
      <c r="H708" s="1">
        <v>36335</v>
      </c>
      <c r="I708" s="1">
        <v>36342</v>
      </c>
      <c r="J708" s="1">
        <v>36399</v>
      </c>
      <c r="K708">
        <v>77.52</v>
      </c>
      <c r="L708">
        <v>642.1</v>
      </c>
      <c r="M708">
        <v>719.62</v>
      </c>
      <c r="N708">
        <v>66.12</v>
      </c>
      <c r="O708">
        <v>268.01</v>
      </c>
      <c r="P708">
        <v>334.13</v>
      </c>
      <c r="Q708" t="s">
        <v>326</v>
      </c>
      <c r="R708" t="s">
        <v>327</v>
      </c>
    </row>
    <row r="709" spans="1:19" x14ac:dyDescent="0.35">
      <c r="A709" t="s">
        <v>13</v>
      </c>
      <c r="B709" t="s">
        <v>19</v>
      </c>
      <c r="C709">
        <v>1</v>
      </c>
      <c r="D709">
        <v>4830</v>
      </c>
      <c r="E709" s="4">
        <v>18278</v>
      </c>
      <c r="F709">
        <v>8069</v>
      </c>
      <c r="G709">
        <v>1999</v>
      </c>
      <c r="H709" s="1">
        <v>36336</v>
      </c>
      <c r="I709" s="1">
        <v>36362</v>
      </c>
      <c r="J709" s="1">
        <v>36461</v>
      </c>
      <c r="K709">
        <v>117.67</v>
      </c>
      <c r="L709">
        <v>38</v>
      </c>
      <c r="M709">
        <v>155.66999999999999</v>
      </c>
      <c r="N709">
        <v>0</v>
      </c>
      <c r="O709">
        <v>152.69999999999999</v>
      </c>
      <c r="P709">
        <v>152.69999999999999</v>
      </c>
      <c r="Q709" t="s">
        <v>328</v>
      </c>
    </row>
    <row r="710" spans="1:19" x14ac:dyDescent="0.35">
      <c r="A710" t="s">
        <v>13</v>
      </c>
      <c r="B710" t="s">
        <v>2</v>
      </c>
      <c r="C710">
        <v>1</v>
      </c>
      <c r="D710">
        <v>4830</v>
      </c>
      <c r="E710" s="4">
        <v>18278</v>
      </c>
      <c r="F710">
        <v>7894</v>
      </c>
      <c r="G710">
        <v>1999</v>
      </c>
      <c r="H710" s="1">
        <v>36336</v>
      </c>
      <c r="I710" s="1">
        <v>36362</v>
      </c>
      <c r="J710" s="1">
        <v>36446</v>
      </c>
      <c r="K710">
        <v>50.33</v>
      </c>
      <c r="L710">
        <v>194.66</v>
      </c>
      <c r="M710">
        <v>244.99</v>
      </c>
      <c r="N710">
        <v>50.33</v>
      </c>
      <c r="O710">
        <v>89.33</v>
      </c>
      <c r="P710">
        <v>139.66</v>
      </c>
      <c r="Q710" t="s">
        <v>329</v>
      </c>
      <c r="R710" t="s">
        <v>330</v>
      </c>
      <c r="S710" t="s">
        <v>331</v>
      </c>
    </row>
    <row r="711" spans="1:19" x14ac:dyDescent="0.35">
      <c r="A711" t="s">
        <v>13</v>
      </c>
      <c r="B711" t="s">
        <v>37</v>
      </c>
      <c r="C711">
        <v>1</v>
      </c>
      <c r="D711">
        <v>4830</v>
      </c>
      <c r="E711" s="4">
        <v>18278</v>
      </c>
      <c r="F711">
        <v>757</v>
      </c>
      <c r="G711">
        <v>2000</v>
      </c>
      <c r="H711" s="1">
        <v>36336</v>
      </c>
      <c r="I711" s="1">
        <v>36362</v>
      </c>
      <c r="J711" s="1">
        <v>36615</v>
      </c>
      <c r="K711">
        <v>238.15</v>
      </c>
      <c r="L711">
        <v>254.5</v>
      </c>
      <c r="M711">
        <v>492.65</v>
      </c>
      <c r="N711">
        <v>238.15</v>
      </c>
      <c r="O711">
        <v>152.69999999999999</v>
      </c>
      <c r="P711">
        <v>390.85</v>
      </c>
      <c r="Q711" t="s">
        <v>439</v>
      </c>
    </row>
    <row r="712" spans="1:19" x14ac:dyDescent="0.35">
      <c r="A712" t="s">
        <v>7</v>
      </c>
      <c r="B712" t="s">
        <v>9</v>
      </c>
      <c r="C712">
        <v>13</v>
      </c>
      <c r="D712">
        <v>4953</v>
      </c>
      <c r="E712" s="4">
        <v>18469</v>
      </c>
      <c r="F712">
        <v>849</v>
      </c>
      <c r="G712">
        <v>2000</v>
      </c>
      <c r="H712" s="1">
        <v>36339</v>
      </c>
      <c r="I712" s="1">
        <v>36591</v>
      </c>
      <c r="J712" s="1">
        <v>36741</v>
      </c>
      <c r="K712">
        <v>589</v>
      </c>
      <c r="L712">
        <v>540</v>
      </c>
      <c r="M712">
        <v>1129</v>
      </c>
      <c r="N712">
        <v>589</v>
      </c>
      <c r="O712">
        <v>213.75</v>
      </c>
      <c r="P712">
        <v>802.75</v>
      </c>
      <c r="Q712" t="s">
        <v>440</v>
      </c>
    </row>
    <row r="713" spans="1:19" x14ac:dyDescent="0.35">
      <c r="A713" t="s">
        <v>20</v>
      </c>
      <c r="B713" t="s">
        <v>2</v>
      </c>
      <c r="C713">
        <v>13</v>
      </c>
      <c r="D713">
        <v>4922</v>
      </c>
      <c r="E713" s="4">
        <v>18465</v>
      </c>
      <c r="F713">
        <v>628</v>
      </c>
      <c r="G713">
        <v>2000</v>
      </c>
      <c r="H713" s="1">
        <v>36339</v>
      </c>
      <c r="I713" s="1">
        <v>36595</v>
      </c>
      <c r="J713" s="1">
        <v>36594</v>
      </c>
      <c r="K713">
        <v>786.3</v>
      </c>
      <c r="L713">
        <v>213</v>
      </c>
      <c r="M713">
        <v>999.3</v>
      </c>
      <c r="N713">
        <v>639.27</v>
      </c>
      <c r="O713">
        <v>213.3</v>
      </c>
      <c r="P713">
        <v>852.57</v>
      </c>
      <c r="Q713" t="s">
        <v>441</v>
      </c>
      <c r="R713" t="s">
        <v>442</v>
      </c>
    </row>
    <row r="714" spans="1:19" x14ac:dyDescent="0.35">
      <c r="A714" t="s">
        <v>172</v>
      </c>
      <c r="B714" t="s">
        <v>26</v>
      </c>
      <c r="C714">
        <v>1</v>
      </c>
      <c r="D714">
        <v>4903</v>
      </c>
      <c r="E714" s="4">
        <v>18368</v>
      </c>
      <c r="F714">
        <v>228</v>
      </c>
      <c r="G714">
        <v>2000</v>
      </c>
      <c r="H714" s="1">
        <v>36342</v>
      </c>
      <c r="I714" s="1">
        <v>36482</v>
      </c>
      <c r="J714" s="1">
        <v>36482</v>
      </c>
      <c r="K714">
        <v>94.13</v>
      </c>
      <c r="L714">
        <v>174.26</v>
      </c>
      <c r="M714">
        <v>268.39</v>
      </c>
      <c r="N714">
        <v>76.53</v>
      </c>
      <c r="O714">
        <v>87.13</v>
      </c>
      <c r="P714">
        <v>163.66</v>
      </c>
      <c r="Q714" t="s">
        <v>332</v>
      </c>
    </row>
    <row r="715" spans="1:19" x14ac:dyDescent="0.35">
      <c r="A715" t="s">
        <v>20</v>
      </c>
      <c r="B715" t="s">
        <v>1</v>
      </c>
      <c r="C715">
        <v>1</v>
      </c>
      <c r="D715">
        <v>4970</v>
      </c>
      <c r="E715" s="4">
        <v>18509</v>
      </c>
      <c r="F715">
        <v>728</v>
      </c>
      <c r="G715">
        <v>2000</v>
      </c>
      <c r="H715" s="1">
        <v>36348</v>
      </c>
      <c r="I715" s="1">
        <v>36490</v>
      </c>
      <c r="J715" s="1">
        <v>36635</v>
      </c>
      <c r="K715">
        <v>583.77</v>
      </c>
      <c r="L715">
        <v>310.95</v>
      </c>
      <c r="M715">
        <v>894.72</v>
      </c>
      <c r="N715">
        <v>474.61</v>
      </c>
      <c r="O715">
        <v>241.85</v>
      </c>
      <c r="P715">
        <v>716.46</v>
      </c>
      <c r="Q715" t="s">
        <v>443</v>
      </c>
      <c r="R715" t="s">
        <v>444</v>
      </c>
    </row>
    <row r="716" spans="1:19" x14ac:dyDescent="0.35">
      <c r="A716" t="s">
        <v>18</v>
      </c>
      <c r="B716" t="s">
        <v>2</v>
      </c>
      <c r="C716">
        <v>1</v>
      </c>
      <c r="D716">
        <v>5004</v>
      </c>
      <c r="E716" s="4">
        <v>18603</v>
      </c>
      <c r="F716">
        <v>7676</v>
      </c>
      <c r="G716">
        <v>1999</v>
      </c>
      <c r="H716" s="1">
        <v>36364</v>
      </c>
      <c r="I716" s="1">
        <v>36374</v>
      </c>
      <c r="J716" s="1">
        <v>36374</v>
      </c>
      <c r="K716">
        <v>0</v>
      </c>
      <c r="L716">
        <v>535.37</v>
      </c>
      <c r="M716">
        <v>535.37</v>
      </c>
      <c r="N716">
        <v>0</v>
      </c>
      <c r="O716">
        <v>535.37</v>
      </c>
      <c r="P716">
        <v>535.37</v>
      </c>
      <c r="Q716" t="s">
        <v>333</v>
      </c>
      <c r="R716" t="s">
        <v>334</v>
      </c>
    </row>
    <row r="717" spans="1:19" x14ac:dyDescent="0.35">
      <c r="A717" t="s">
        <v>7</v>
      </c>
      <c r="B717" t="s">
        <v>2</v>
      </c>
      <c r="C717">
        <v>1</v>
      </c>
      <c r="D717">
        <v>5046</v>
      </c>
      <c r="E717" s="4">
        <v>18629</v>
      </c>
      <c r="F717">
        <v>430</v>
      </c>
      <c r="G717">
        <v>2000</v>
      </c>
      <c r="H717" s="1">
        <v>36369</v>
      </c>
      <c r="I717" s="1">
        <v>36586</v>
      </c>
      <c r="J717" s="1">
        <v>36593</v>
      </c>
      <c r="K717">
        <v>273</v>
      </c>
      <c r="L717">
        <v>305.39999999999998</v>
      </c>
      <c r="M717">
        <v>578.4</v>
      </c>
      <c r="N717">
        <v>273</v>
      </c>
      <c r="O717">
        <v>152.69999999999999</v>
      </c>
      <c r="P717">
        <v>425.7</v>
      </c>
      <c r="Q717" t="s">
        <v>335</v>
      </c>
      <c r="R717" t="s">
        <v>336</v>
      </c>
    </row>
    <row r="718" spans="1:19" x14ac:dyDescent="0.35">
      <c r="A718" t="s">
        <v>13</v>
      </c>
      <c r="B718" t="s">
        <v>2</v>
      </c>
      <c r="C718">
        <v>1</v>
      </c>
      <c r="D718">
        <v>4987</v>
      </c>
      <c r="E718" s="4">
        <v>18559</v>
      </c>
      <c r="F718">
        <v>7997</v>
      </c>
      <c r="G718">
        <v>1999</v>
      </c>
      <c r="H718" s="1">
        <v>36369</v>
      </c>
      <c r="I718" s="1">
        <v>36444</v>
      </c>
      <c r="J718" s="1">
        <v>36444</v>
      </c>
      <c r="K718">
        <v>432.77</v>
      </c>
      <c r="L718">
        <v>209.9</v>
      </c>
      <c r="M718">
        <v>642.66999999999996</v>
      </c>
      <c r="N718">
        <v>432.77</v>
      </c>
      <c r="O718">
        <v>123.66</v>
      </c>
      <c r="P718">
        <v>556.42999999999995</v>
      </c>
      <c r="Q718" t="s">
        <v>337</v>
      </c>
    </row>
    <row r="719" spans="1:19" x14ac:dyDescent="0.35">
      <c r="A719" t="s">
        <v>18</v>
      </c>
      <c r="B719" t="s">
        <v>2</v>
      </c>
      <c r="C719">
        <v>1</v>
      </c>
      <c r="D719">
        <v>4913</v>
      </c>
      <c r="E719" s="4">
        <v>18429</v>
      </c>
      <c r="F719">
        <v>870</v>
      </c>
      <c r="G719">
        <v>2000</v>
      </c>
      <c r="H719" s="1">
        <v>36369</v>
      </c>
      <c r="I719" s="1">
        <v>36580</v>
      </c>
      <c r="J719" s="1">
        <v>36711</v>
      </c>
      <c r="K719">
        <v>11.54</v>
      </c>
      <c r="L719">
        <v>207.3</v>
      </c>
      <c r="M719">
        <v>218.84</v>
      </c>
      <c r="N719">
        <v>9.3800000000000008</v>
      </c>
      <c r="O719">
        <v>310.95</v>
      </c>
      <c r="P719">
        <v>320.33</v>
      </c>
      <c r="Q719" t="s">
        <v>445</v>
      </c>
      <c r="R719" t="s">
        <v>446</v>
      </c>
    </row>
    <row r="720" spans="1:19" x14ac:dyDescent="0.35">
      <c r="A720" t="s">
        <v>7</v>
      </c>
      <c r="B720" t="s">
        <v>6</v>
      </c>
      <c r="C720">
        <v>13</v>
      </c>
      <c r="D720">
        <v>5052</v>
      </c>
      <c r="E720" s="4">
        <v>18639</v>
      </c>
      <c r="F720">
        <v>7672</v>
      </c>
      <c r="G720">
        <v>1999</v>
      </c>
      <c r="H720" s="1">
        <v>36371</v>
      </c>
      <c r="I720" s="1">
        <v>36404</v>
      </c>
      <c r="J720" s="1">
        <v>36425</v>
      </c>
      <c r="K720">
        <v>84.16</v>
      </c>
      <c r="L720">
        <v>179.12</v>
      </c>
      <c r="M720">
        <v>263.27999999999997</v>
      </c>
      <c r="N720">
        <v>71.78</v>
      </c>
      <c r="O720">
        <v>58.83</v>
      </c>
      <c r="P720">
        <v>130.61000000000001</v>
      </c>
      <c r="Q720" t="s">
        <v>338</v>
      </c>
      <c r="R720" t="s">
        <v>339</v>
      </c>
      <c r="S720" t="s">
        <v>340</v>
      </c>
    </row>
    <row r="721" spans="1:19" x14ac:dyDescent="0.35">
      <c r="A721" t="s">
        <v>7</v>
      </c>
      <c r="B721" t="s">
        <v>2</v>
      </c>
      <c r="C721">
        <v>1</v>
      </c>
      <c r="D721">
        <v>5052</v>
      </c>
      <c r="E721" s="4">
        <v>18639</v>
      </c>
      <c r="F721">
        <v>7672</v>
      </c>
      <c r="G721">
        <v>1999</v>
      </c>
      <c r="H721" s="1">
        <v>36371</v>
      </c>
      <c r="I721" s="1">
        <v>36404</v>
      </c>
      <c r="J721" s="1">
        <v>36425</v>
      </c>
      <c r="K721">
        <v>84.16</v>
      </c>
      <c r="L721">
        <v>179.12</v>
      </c>
      <c r="M721">
        <v>263.27999999999997</v>
      </c>
      <c r="N721">
        <v>71.78</v>
      </c>
      <c r="O721">
        <v>58.83</v>
      </c>
      <c r="P721">
        <v>130.61000000000001</v>
      </c>
      <c r="Q721" t="s">
        <v>338</v>
      </c>
      <c r="R721" t="s">
        <v>339</v>
      </c>
      <c r="S721" t="s">
        <v>340</v>
      </c>
    </row>
    <row r="722" spans="1:19" x14ac:dyDescent="0.35">
      <c r="A722" t="s">
        <v>172</v>
      </c>
      <c r="B722" t="s">
        <v>2</v>
      </c>
      <c r="C722">
        <v>13</v>
      </c>
      <c r="D722">
        <v>4764</v>
      </c>
      <c r="E722" s="4">
        <v>18261</v>
      </c>
      <c r="F722">
        <v>7669</v>
      </c>
      <c r="G722">
        <v>1999</v>
      </c>
      <c r="H722" s="1">
        <v>36371</v>
      </c>
      <c r="I722" s="1">
        <v>36373</v>
      </c>
      <c r="J722" s="1">
        <v>36417</v>
      </c>
      <c r="K722">
        <v>32.369999999999997</v>
      </c>
      <c r="L722">
        <v>556.41999999999996</v>
      </c>
      <c r="M722">
        <v>588.79</v>
      </c>
      <c r="N722">
        <v>27.61</v>
      </c>
      <c r="O722">
        <v>248.4</v>
      </c>
      <c r="P722">
        <v>276.01</v>
      </c>
      <c r="Q722" t="s">
        <v>341</v>
      </c>
      <c r="R722" t="s">
        <v>342</v>
      </c>
      <c r="S722" t="s">
        <v>343</v>
      </c>
    </row>
    <row r="723" spans="1:19" x14ac:dyDescent="0.35">
      <c r="A723" t="s">
        <v>18</v>
      </c>
      <c r="B723" t="s">
        <v>2</v>
      </c>
      <c r="C723">
        <v>1</v>
      </c>
      <c r="D723">
        <v>4873</v>
      </c>
      <c r="E723" s="4">
        <v>18602</v>
      </c>
      <c r="F723">
        <v>869</v>
      </c>
      <c r="G723">
        <v>2000</v>
      </c>
      <c r="H723" s="1">
        <v>36372</v>
      </c>
      <c r="I723" s="1">
        <v>36406</v>
      </c>
      <c r="J723" s="1">
        <v>36661</v>
      </c>
      <c r="K723">
        <v>82.71</v>
      </c>
      <c r="L723">
        <v>207.3</v>
      </c>
      <c r="M723">
        <v>290.01</v>
      </c>
      <c r="N723">
        <v>67.239999999999995</v>
      </c>
      <c r="O723">
        <v>310.95</v>
      </c>
      <c r="P723">
        <v>378.19</v>
      </c>
      <c r="Q723" t="s">
        <v>447</v>
      </c>
      <c r="R723" t="s">
        <v>448</v>
      </c>
      <c r="S723" t="s">
        <v>449</v>
      </c>
    </row>
    <row r="724" spans="1:19" x14ac:dyDescent="0.35">
      <c r="A724" t="s">
        <v>172</v>
      </c>
      <c r="B724" t="s">
        <v>2</v>
      </c>
      <c r="C724">
        <v>1</v>
      </c>
      <c r="D724">
        <v>4990</v>
      </c>
      <c r="E724" s="4">
        <v>18571</v>
      </c>
      <c r="F724">
        <v>746</v>
      </c>
      <c r="G724">
        <v>2000</v>
      </c>
      <c r="H724" s="1">
        <v>36377</v>
      </c>
      <c r="I724" s="1">
        <v>36574</v>
      </c>
      <c r="J724" s="1">
        <v>36600</v>
      </c>
      <c r="K724">
        <v>174.73</v>
      </c>
      <c r="L724">
        <v>254.5</v>
      </c>
      <c r="M724">
        <v>429.23</v>
      </c>
      <c r="N724">
        <v>174.73</v>
      </c>
      <c r="O724">
        <v>229.05</v>
      </c>
      <c r="P724">
        <v>403.78</v>
      </c>
      <c r="Q724" t="s">
        <v>450</v>
      </c>
    </row>
    <row r="725" spans="1:19" x14ac:dyDescent="0.35">
      <c r="A725" t="s">
        <v>172</v>
      </c>
      <c r="B725" t="s">
        <v>14</v>
      </c>
      <c r="C725">
        <v>1</v>
      </c>
      <c r="D725">
        <v>4990</v>
      </c>
      <c r="E725" s="4">
        <v>18570</v>
      </c>
      <c r="F725">
        <v>219</v>
      </c>
      <c r="G725">
        <v>2000</v>
      </c>
      <c r="H725" s="1">
        <v>36383</v>
      </c>
      <c r="I725" s="1">
        <v>36444</v>
      </c>
      <c r="J725" s="1">
        <v>36444</v>
      </c>
      <c r="K725">
        <v>0</v>
      </c>
      <c r="L725">
        <v>524.23</v>
      </c>
      <c r="M725">
        <v>524.23</v>
      </c>
      <c r="N725">
        <v>0</v>
      </c>
      <c r="O725">
        <v>0</v>
      </c>
      <c r="P725">
        <v>0</v>
      </c>
      <c r="Q725" t="s">
        <v>344</v>
      </c>
      <c r="R725" t="s">
        <v>345</v>
      </c>
    </row>
    <row r="726" spans="1:19" x14ac:dyDescent="0.35">
      <c r="A726" t="s">
        <v>172</v>
      </c>
      <c r="B726" t="s">
        <v>1</v>
      </c>
      <c r="C726">
        <v>1</v>
      </c>
      <c r="D726">
        <v>5026</v>
      </c>
      <c r="E726" s="4">
        <v>18652</v>
      </c>
      <c r="F726">
        <v>622</v>
      </c>
      <c r="G726">
        <v>2000</v>
      </c>
      <c r="H726" s="1">
        <v>36389</v>
      </c>
      <c r="I726" s="1">
        <v>36405</v>
      </c>
      <c r="J726" s="1">
        <v>36653</v>
      </c>
      <c r="K726">
        <v>93.24</v>
      </c>
      <c r="L726">
        <v>125.24</v>
      </c>
      <c r="M726">
        <v>218.48</v>
      </c>
      <c r="N726">
        <v>75.8</v>
      </c>
      <c r="O726">
        <v>62.62</v>
      </c>
      <c r="P726">
        <v>138.41999999999999</v>
      </c>
      <c r="Q726" t="s">
        <v>451</v>
      </c>
      <c r="R726" t="s">
        <v>452</v>
      </c>
      <c r="S726" t="s">
        <v>453</v>
      </c>
    </row>
    <row r="727" spans="1:19" x14ac:dyDescent="0.35">
      <c r="A727" t="s">
        <v>172</v>
      </c>
      <c r="B727" t="s">
        <v>2</v>
      </c>
      <c r="C727">
        <v>1</v>
      </c>
      <c r="D727">
        <v>5027</v>
      </c>
      <c r="E727" s="4">
        <v>18706</v>
      </c>
      <c r="F727">
        <v>118</v>
      </c>
      <c r="G727">
        <v>2000</v>
      </c>
      <c r="H727" s="1">
        <v>36390</v>
      </c>
      <c r="I727" s="1">
        <v>36489</v>
      </c>
      <c r="J727" s="1">
        <v>36517</v>
      </c>
      <c r="K727">
        <v>18.32</v>
      </c>
      <c r="L727">
        <v>383.37</v>
      </c>
      <c r="M727">
        <v>401.69</v>
      </c>
      <c r="N727">
        <v>14.89</v>
      </c>
      <c r="O727">
        <v>191.69</v>
      </c>
      <c r="P727">
        <v>206.58</v>
      </c>
      <c r="Q727" t="s">
        <v>346</v>
      </c>
      <c r="R727" t="s">
        <v>347</v>
      </c>
    </row>
    <row r="728" spans="1:19" x14ac:dyDescent="0.35">
      <c r="A728" t="s">
        <v>7</v>
      </c>
      <c r="B728" t="s">
        <v>9</v>
      </c>
      <c r="C728">
        <v>13</v>
      </c>
      <c r="D728">
        <v>5139</v>
      </c>
      <c r="E728" s="4">
        <v>18803</v>
      </c>
      <c r="F728">
        <v>570</v>
      </c>
      <c r="G728">
        <v>2000</v>
      </c>
      <c r="H728" s="1">
        <v>36398</v>
      </c>
      <c r="I728" s="1">
        <v>36612</v>
      </c>
      <c r="J728" s="1">
        <v>36668</v>
      </c>
      <c r="K728">
        <v>340</v>
      </c>
      <c r="L728">
        <v>305.39999999999998</v>
      </c>
      <c r="M728">
        <v>645.4</v>
      </c>
      <c r="N728">
        <v>0</v>
      </c>
      <c r="O728">
        <v>229.05</v>
      </c>
      <c r="P728">
        <v>229.05</v>
      </c>
      <c r="Q728" t="s">
        <v>454</v>
      </c>
    </row>
    <row r="729" spans="1:19" x14ac:dyDescent="0.35">
      <c r="A729" t="s">
        <v>7</v>
      </c>
      <c r="B729" t="s">
        <v>2</v>
      </c>
      <c r="C729">
        <v>13</v>
      </c>
      <c r="D729">
        <v>5139</v>
      </c>
      <c r="E729" s="4">
        <v>18805</v>
      </c>
      <c r="F729">
        <v>409</v>
      </c>
      <c r="G729">
        <v>2000</v>
      </c>
      <c r="H729" s="1">
        <v>36398</v>
      </c>
      <c r="I729" s="1">
        <v>36580</v>
      </c>
      <c r="J729" s="1">
        <v>36571</v>
      </c>
      <c r="K729">
        <v>55.63</v>
      </c>
      <c r="L729">
        <v>105.2</v>
      </c>
      <c r="M729">
        <v>160.83000000000001</v>
      </c>
      <c r="N729">
        <v>55.63</v>
      </c>
      <c r="O729">
        <v>254.5</v>
      </c>
      <c r="P729">
        <v>310.13</v>
      </c>
      <c r="Q729" t="s">
        <v>348</v>
      </c>
      <c r="R729" t="s">
        <v>349</v>
      </c>
    </row>
    <row r="730" spans="1:19" x14ac:dyDescent="0.35">
      <c r="A730" t="s">
        <v>7</v>
      </c>
      <c r="B730" t="s">
        <v>2</v>
      </c>
      <c r="C730">
        <v>13</v>
      </c>
      <c r="D730">
        <v>5139</v>
      </c>
      <c r="E730" s="4">
        <v>18803</v>
      </c>
      <c r="F730">
        <v>575</v>
      </c>
      <c r="G730">
        <v>2000</v>
      </c>
      <c r="H730" s="1">
        <v>36398</v>
      </c>
      <c r="I730" s="1">
        <v>36580</v>
      </c>
      <c r="J730" s="1">
        <v>36616</v>
      </c>
      <c r="K730">
        <v>112.87</v>
      </c>
      <c r="L730">
        <v>254.5</v>
      </c>
      <c r="M730">
        <v>367.37</v>
      </c>
      <c r="N730">
        <v>112.87</v>
      </c>
      <c r="O730">
        <v>152.69999999999999</v>
      </c>
      <c r="P730">
        <v>265.57</v>
      </c>
      <c r="Q730" t="s">
        <v>455</v>
      </c>
    </row>
    <row r="731" spans="1:19" x14ac:dyDescent="0.35">
      <c r="A731" t="s">
        <v>7</v>
      </c>
      <c r="B731" t="s">
        <v>2</v>
      </c>
      <c r="C731">
        <v>13</v>
      </c>
      <c r="D731">
        <v>5139</v>
      </c>
      <c r="E731" s="4">
        <v>18803</v>
      </c>
      <c r="F731">
        <v>751</v>
      </c>
      <c r="G731">
        <v>2000</v>
      </c>
      <c r="H731" s="1">
        <v>36398</v>
      </c>
      <c r="I731" s="1">
        <v>36580</v>
      </c>
      <c r="J731" s="1">
        <v>36683</v>
      </c>
      <c r="K731">
        <v>0</v>
      </c>
      <c r="L731">
        <v>152.69999999999999</v>
      </c>
      <c r="M731">
        <v>152.69999999999999</v>
      </c>
      <c r="N731">
        <v>0</v>
      </c>
      <c r="O731">
        <v>152.69999999999999</v>
      </c>
      <c r="P731">
        <v>152.69999999999999</v>
      </c>
      <c r="Q731" t="s">
        <v>456</v>
      </c>
    </row>
    <row r="732" spans="1:19" x14ac:dyDescent="0.35">
      <c r="A732" t="s">
        <v>13</v>
      </c>
      <c r="B732" t="s">
        <v>23</v>
      </c>
      <c r="C732">
        <v>1</v>
      </c>
      <c r="D732">
        <v>5058</v>
      </c>
      <c r="E732" s="4">
        <v>18746</v>
      </c>
      <c r="F732">
        <v>262</v>
      </c>
      <c r="G732">
        <v>2000</v>
      </c>
      <c r="H732" s="1">
        <v>36410</v>
      </c>
      <c r="I732" s="1">
        <v>36434</v>
      </c>
      <c r="J732" s="1">
        <v>36545</v>
      </c>
      <c r="K732">
        <v>266.27</v>
      </c>
      <c r="L732">
        <v>305.39999999999998</v>
      </c>
      <c r="M732">
        <v>571.66999999999996</v>
      </c>
      <c r="N732">
        <v>230.27</v>
      </c>
      <c r="O732">
        <v>305.39999999999998</v>
      </c>
      <c r="P732">
        <v>535.66999999999996</v>
      </c>
      <c r="Q732" t="s">
        <v>350</v>
      </c>
      <c r="R732" t="s">
        <v>351</v>
      </c>
    </row>
    <row r="733" spans="1:19" x14ac:dyDescent="0.35">
      <c r="A733" t="s">
        <v>172</v>
      </c>
      <c r="B733" t="s">
        <v>90</v>
      </c>
      <c r="C733">
        <v>1</v>
      </c>
      <c r="D733">
        <v>5253</v>
      </c>
      <c r="E733" s="4">
        <v>18361</v>
      </c>
      <c r="F733">
        <v>705</v>
      </c>
      <c r="G733">
        <v>2000</v>
      </c>
      <c r="H733" s="1">
        <v>36414</v>
      </c>
      <c r="I733" s="1">
        <v>36655</v>
      </c>
      <c r="J733" s="1">
        <v>36655</v>
      </c>
      <c r="K733">
        <v>945.41</v>
      </c>
      <c r="L733">
        <v>557.19000000000005</v>
      </c>
      <c r="M733">
        <v>1502.6</v>
      </c>
      <c r="N733">
        <v>768.62</v>
      </c>
      <c r="O733">
        <v>233.22</v>
      </c>
      <c r="P733">
        <v>1001.84</v>
      </c>
      <c r="Q733" t="s">
        <v>457</v>
      </c>
      <c r="R733" t="s">
        <v>458</v>
      </c>
    </row>
    <row r="734" spans="1:19" x14ac:dyDescent="0.35">
      <c r="A734" t="s">
        <v>7</v>
      </c>
      <c r="B734" t="s">
        <v>2</v>
      </c>
      <c r="C734">
        <v>1</v>
      </c>
      <c r="D734">
        <v>5235</v>
      </c>
      <c r="E734" s="4">
        <v>18875</v>
      </c>
      <c r="F734">
        <v>429</v>
      </c>
      <c r="G734">
        <v>2000</v>
      </c>
      <c r="H734" s="1">
        <v>36419</v>
      </c>
      <c r="I734" s="1">
        <v>36586</v>
      </c>
      <c r="J734" s="1">
        <v>36593</v>
      </c>
      <c r="K734">
        <v>0</v>
      </c>
      <c r="L734">
        <v>178.15</v>
      </c>
      <c r="M734">
        <v>178.15</v>
      </c>
      <c r="N734">
        <v>0</v>
      </c>
      <c r="O734">
        <v>76.349999999999994</v>
      </c>
      <c r="P734">
        <v>76.349999999999994</v>
      </c>
      <c r="Q734" t="s">
        <v>352</v>
      </c>
    </row>
    <row r="735" spans="1:19" x14ac:dyDescent="0.35">
      <c r="A735" t="s">
        <v>18</v>
      </c>
      <c r="B735" t="s">
        <v>2</v>
      </c>
      <c r="C735">
        <v>1</v>
      </c>
      <c r="D735">
        <v>5185</v>
      </c>
      <c r="E735" s="4" t="s">
        <v>353</v>
      </c>
      <c r="F735">
        <v>465</v>
      </c>
      <c r="G735">
        <v>2000</v>
      </c>
      <c r="H735" s="1">
        <v>36434</v>
      </c>
      <c r="I735" s="1">
        <v>36578</v>
      </c>
      <c r="J735" s="1">
        <v>36574</v>
      </c>
      <c r="K735">
        <v>0</v>
      </c>
      <c r="L735">
        <v>172.75</v>
      </c>
      <c r="M735">
        <v>172.75</v>
      </c>
      <c r="N735">
        <v>0</v>
      </c>
      <c r="O735">
        <v>175.75</v>
      </c>
      <c r="P735">
        <v>175.75</v>
      </c>
      <c r="Q735" t="s">
        <v>354</v>
      </c>
    </row>
    <row r="736" spans="1:19" x14ac:dyDescent="0.35">
      <c r="A736" t="s">
        <v>18</v>
      </c>
      <c r="B736" t="s">
        <v>2</v>
      </c>
      <c r="C736">
        <v>1</v>
      </c>
      <c r="D736">
        <v>5255</v>
      </c>
      <c r="E736" s="4">
        <v>19008</v>
      </c>
      <c r="F736">
        <v>1004</v>
      </c>
      <c r="G736">
        <v>2000</v>
      </c>
      <c r="H736" s="1">
        <v>36461</v>
      </c>
      <c r="I736" s="1">
        <v>36658</v>
      </c>
      <c r="J736" s="1">
        <v>36711</v>
      </c>
      <c r="K736">
        <v>111.26</v>
      </c>
      <c r="L736">
        <v>222.82</v>
      </c>
      <c r="M736">
        <v>334.08</v>
      </c>
      <c r="N736">
        <v>90</v>
      </c>
      <c r="O736">
        <v>225.95</v>
      </c>
      <c r="P736">
        <v>315.95</v>
      </c>
      <c r="Q736" t="s">
        <v>459</v>
      </c>
      <c r="R736" t="s">
        <v>460</v>
      </c>
    </row>
    <row r="737" spans="1:19" x14ac:dyDescent="0.35">
      <c r="A737" t="s">
        <v>7</v>
      </c>
      <c r="B737" t="s">
        <v>19</v>
      </c>
      <c r="C737">
        <v>1</v>
      </c>
      <c r="D737">
        <v>5275</v>
      </c>
      <c r="E737" s="4">
        <v>19186</v>
      </c>
      <c r="F737">
        <v>656</v>
      </c>
      <c r="G737">
        <v>2000</v>
      </c>
      <c r="H737" s="1">
        <v>36469</v>
      </c>
      <c r="I737" s="1">
        <v>36579</v>
      </c>
      <c r="J737" s="1">
        <v>36585</v>
      </c>
      <c r="K737">
        <v>1495.75</v>
      </c>
      <c r="L737">
        <v>203.6</v>
      </c>
      <c r="M737">
        <v>1699.35</v>
      </c>
      <c r="N737">
        <v>1495.75</v>
      </c>
      <c r="O737">
        <v>152.69999999999999</v>
      </c>
      <c r="P737">
        <v>1648.45</v>
      </c>
      <c r="Q737" t="s">
        <v>461</v>
      </c>
    </row>
    <row r="738" spans="1:19" x14ac:dyDescent="0.35">
      <c r="A738" t="s">
        <v>18</v>
      </c>
      <c r="B738" t="s">
        <v>2</v>
      </c>
      <c r="C738">
        <v>1</v>
      </c>
      <c r="D738">
        <v>5334</v>
      </c>
      <c r="E738" s="4">
        <v>19170</v>
      </c>
      <c r="F738">
        <v>731</v>
      </c>
      <c r="G738">
        <v>2000</v>
      </c>
      <c r="H738" s="1">
        <v>36479</v>
      </c>
      <c r="I738" s="1">
        <v>36607</v>
      </c>
      <c r="J738" s="1">
        <v>36634</v>
      </c>
      <c r="K738">
        <v>0</v>
      </c>
      <c r="L738">
        <v>146.84</v>
      </c>
      <c r="M738">
        <v>146.84</v>
      </c>
      <c r="N738">
        <v>0</v>
      </c>
      <c r="O738">
        <v>146.84</v>
      </c>
      <c r="P738">
        <v>146.84</v>
      </c>
      <c r="Q738" t="s">
        <v>462</v>
      </c>
      <c r="R738" t="s">
        <v>463</v>
      </c>
      <c r="S738" t="s">
        <v>464</v>
      </c>
    </row>
    <row r="739" spans="1:19" x14ac:dyDescent="0.35">
      <c r="A739" t="s">
        <v>273</v>
      </c>
      <c r="B739" t="s">
        <v>2</v>
      </c>
      <c r="C739">
        <v>1</v>
      </c>
      <c r="D739">
        <v>5591</v>
      </c>
      <c r="E739" s="4">
        <v>19296</v>
      </c>
      <c r="F739">
        <v>587</v>
      </c>
      <c r="G739">
        <v>2000</v>
      </c>
      <c r="H739" s="1">
        <v>36495</v>
      </c>
      <c r="I739" s="1">
        <v>36644</v>
      </c>
      <c r="J739" s="1">
        <v>36644</v>
      </c>
      <c r="K739">
        <v>0</v>
      </c>
      <c r="L739">
        <v>46.08</v>
      </c>
      <c r="M739">
        <v>46.08</v>
      </c>
      <c r="N739">
        <v>0</v>
      </c>
      <c r="O739">
        <v>23.04</v>
      </c>
      <c r="P739">
        <v>23.04</v>
      </c>
      <c r="Q739" t="s">
        <v>465</v>
      </c>
    </row>
    <row r="740" spans="1:19" x14ac:dyDescent="0.35">
      <c r="A740" t="s">
        <v>273</v>
      </c>
      <c r="B740" t="s">
        <v>2</v>
      </c>
      <c r="C740">
        <v>13</v>
      </c>
      <c r="D740">
        <v>5591</v>
      </c>
      <c r="E740" s="4">
        <v>19315</v>
      </c>
      <c r="F740">
        <v>585</v>
      </c>
      <c r="G740">
        <v>2000</v>
      </c>
      <c r="H740" s="1">
        <v>36495</v>
      </c>
      <c r="I740" s="1">
        <v>36644</v>
      </c>
      <c r="J740" s="1">
        <v>36645</v>
      </c>
      <c r="K740">
        <v>308</v>
      </c>
      <c r="L740">
        <v>403.2</v>
      </c>
      <c r="M740">
        <v>711.2</v>
      </c>
      <c r="N740">
        <v>250.41</v>
      </c>
      <c r="O740">
        <v>201.6</v>
      </c>
      <c r="P740">
        <v>452.01</v>
      </c>
      <c r="Q740" t="s">
        <v>466</v>
      </c>
      <c r="R740" t="s">
        <v>467</v>
      </c>
      <c r="S740" t="s">
        <v>468</v>
      </c>
    </row>
    <row r="741" spans="1:19" x14ac:dyDescent="0.35">
      <c r="A741" t="s">
        <v>273</v>
      </c>
      <c r="B741" t="s">
        <v>2</v>
      </c>
      <c r="C741">
        <v>13</v>
      </c>
      <c r="D741">
        <v>5591</v>
      </c>
      <c r="E741" s="4">
        <v>19315</v>
      </c>
      <c r="F741">
        <v>586</v>
      </c>
      <c r="G741">
        <v>2000</v>
      </c>
      <c r="H741" s="1">
        <v>36495</v>
      </c>
      <c r="I741" s="1">
        <v>36644</v>
      </c>
      <c r="J741" s="1">
        <v>36644</v>
      </c>
      <c r="K741">
        <v>293</v>
      </c>
      <c r="L741">
        <v>311.04000000000002</v>
      </c>
      <c r="M741">
        <v>604.04</v>
      </c>
      <c r="N741">
        <v>238.21</v>
      </c>
      <c r="O741">
        <v>155.52000000000001</v>
      </c>
      <c r="P741">
        <v>393.73</v>
      </c>
      <c r="Q741" t="s">
        <v>469</v>
      </c>
      <c r="R741" t="s">
        <v>470</v>
      </c>
      <c r="S741" t="s">
        <v>471</v>
      </c>
    </row>
    <row r="742" spans="1:19" x14ac:dyDescent="0.35">
      <c r="A742" t="s">
        <v>7</v>
      </c>
      <c r="B742" t="s">
        <v>2</v>
      </c>
      <c r="C742">
        <v>1</v>
      </c>
      <c r="D742">
        <v>5470</v>
      </c>
      <c r="E742" s="4">
        <v>19369</v>
      </c>
      <c r="F742">
        <v>878</v>
      </c>
      <c r="G742">
        <v>2000</v>
      </c>
      <c r="H742" s="1">
        <v>36509</v>
      </c>
      <c r="I742" s="1">
        <v>36701</v>
      </c>
      <c r="J742" s="1">
        <v>36706</v>
      </c>
      <c r="K742">
        <v>1086.47</v>
      </c>
      <c r="L742">
        <v>207.3</v>
      </c>
      <c r="M742">
        <v>1293.77</v>
      </c>
      <c r="N742">
        <v>883.31</v>
      </c>
      <c r="O742">
        <v>207.3</v>
      </c>
      <c r="P742">
        <v>1090.6099999999999</v>
      </c>
      <c r="Q742" t="s">
        <v>472</v>
      </c>
      <c r="R742" t="s">
        <v>473</v>
      </c>
      <c r="S742" t="s">
        <v>474</v>
      </c>
    </row>
    <row r="743" spans="1:19" x14ac:dyDescent="0.35">
      <c r="A743" t="s">
        <v>7</v>
      </c>
      <c r="B743" t="s">
        <v>2</v>
      </c>
      <c r="C743">
        <v>13</v>
      </c>
      <c r="D743">
        <v>5471</v>
      </c>
      <c r="E743" s="4">
        <v>19378</v>
      </c>
      <c r="F743">
        <v>880</v>
      </c>
      <c r="G743">
        <v>2000</v>
      </c>
      <c r="H743" s="1">
        <v>36510</v>
      </c>
      <c r="I743" s="1">
        <v>36728</v>
      </c>
      <c r="J743" s="1">
        <v>36734</v>
      </c>
      <c r="K743">
        <v>321.57</v>
      </c>
      <c r="L743">
        <v>207.3</v>
      </c>
      <c r="M743">
        <v>528.87</v>
      </c>
      <c r="N743">
        <v>261.44</v>
      </c>
      <c r="O743">
        <v>207.3</v>
      </c>
      <c r="P743">
        <v>468.74</v>
      </c>
      <c r="Q743" t="s">
        <v>475</v>
      </c>
    </row>
    <row r="744" spans="1:19" x14ac:dyDescent="0.35">
      <c r="A744" t="s">
        <v>27</v>
      </c>
      <c r="B744" t="s">
        <v>2</v>
      </c>
      <c r="C744">
        <v>1</v>
      </c>
      <c r="D744">
        <v>5477</v>
      </c>
      <c r="E744" s="4">
        <v>19397</v>
      </c>
      <c r="F744">
        <v>527</v>
      </c>
      <c r="G744">
        <v>2000</v>
      </c>
      <c r="H744" s="1">
        <v>36511</v>
      </c>
      <c r="I744" s="1">
        <v>36576</v>
      </c>
      <c r="J744" s="1">
        <v>36586</v>
      </c>
      <c r="K744">
        <v>1553.54</v>
      </c>
      <c r="L744">
        <v>350.4</v>
      </c>
      <c r="M744">
        <v>1903.94</v>
      </c>
      <c r="N744">
        <v>1289.6600000000001</v>
      </c>
      <c r="O744">
        <v>178.89</v>
      </c>
      <c r="P744">
        <v>1468.55</v>
      </c>
      <c r="Q744" t="s">
        <v>476</v>
      </c>
      <c r="R744" t="s">
        <v>477</v>
      </c>
      <c r="S744" t="s">
        <v>478</v>
      </c>
    </row>
    <row r="745" spans="1:19" x14ac:dyDescent="0.35">
      <c r="A745" t="s">
        <v>13</v>
      </c>
      <c r="B745" t="s">
        <v>9</v>
      </c>
      <c r="C745">
        <v>1</v>
      </c>
      <c r="D745">
        <v>5297</v>
      </c>
      <c r="E745" s="4">
        <v>19267</v>
      </c>
      <c r="F745">
        <v>827</v>
      </c>
      <c r="G745">
        <v>2000</v>
      </c>
      <c r="H745" s="1">
        <v>36520</v>
      </c>
      <c r="I745" s="1">
        <v>36657</v>
      </c>
      <c r="J745" s="1">
        <v>36739</v>
      </c>
      <c r="K745">
        <v>214.07</v>
      </c>
      <c r="L745">
        <v>313.24</v>
      </c>
      <c r="M745">
        <v>527.30999999999995</v>
      </c>
      <c r="N745">
        <v>214.07</v>
      </c>
      <c r="O745">
        <v>92.7</v>
      </c>
      <c r="P745">
        <v>306.77</v>
      </c>
      <c r="Q745" t="s">
        <v>479</v>
      </c>
      <c r="R745" t="s">
        <v>480</v>
      </c>
    </row>
    <row r="746" spans="1:19" x14ac:dyDescent="0.35">
      <c r="A746" t="s">
        <v>3</v>
      </c>
      <c r="B746" t="s">
        <v>34</v>
      </c>
      <c r="C746">
        <v>1</v>
      </c>
      <c r="D746">
        <v>5489</v>
      </c>
      <c r="E746" s="4">
        <v>19403</v>
      </c>
      <c r="F746">
        <v>881</v>
      </c>
      <c r="G746">
        <v>2000</v>
      </c>
      <c r="H746" s="1">
        <v>36528</v>
      </c>
      <c r="I746" s="1">
        <v>36685</v>
      </c>
      <c r="J746" s="1">
        <v>36685</v>
      </c>
      <c r="K746">
        <v>9.84</v>
      </c>
      <c r="L746">
        <v>103.65</v>
      </c>
      <c r="M746">
        <v>113.49</v>
      </c>
      <c r="N746">
        <v>8</v>
      </c>
      <c r="O746">
        <v>103.65</v>
      </c>
      <c r="P746">
        <v>111.65</v>
      </c>
      <c r="Q746" t="s">
        <v>481</v>
      </c>
    </row>
    <row r="747" spans="1:19" x14ac:dyDescent="0.35">
      <c r="A747" t="s">
        <v>3</v>
      </c>
      <c r="B747" t="s">
        <v>2</v>
      </c>
      <c r="C747">
        <v>1</v>
      </c>
      <c r="D747">
        <v>5489</v>
      </c>
      <c r="E747" s="4">
        <v>19403</v>
      </c>
      <c r="F747">
        <v>881</v>
      </c>
      <c r="G747">
        <v>2000</v>
      </c>
      <c r="H747" s="1">
        <v>36528</v>
      </c>
      <c r="I747" s="1">
        <v>36685</v>
      </c>
      <c r="J747" s="1">
        <v>36685</v>
      </c>
      <c r="K747">
        <v>9.84</v>
      </c>
      <c r="L747">
        <v>103.65</v>
      </c>
      <c r="M747">
        <v>113.49</v>
      </c>
      <c r="N747">
        <v>8</v>
      </c>
      <c r="O747">
        <v>103.65</v>
      </c>
      <c r="P747">
        <v>111.65</v>
      </c>
      <c r="Q747" t="s">
        <v>481</v>
      </c>
    </row>
    <row r="748" spans="1:19" x14ac:dyDescent="0.35">
      <c r="A748" t="s">
        <v>3</v>
      </c>
      <c r="B748" t="s">
        <v>1</v>
      </c>
      <c r="C748">
        <v>1</v>
      </c>
      <c r="D748">
        <v>5475</v>
      </c>
      <c r="E748" s="4">
        <v>19398</v>
      </c>
      <c r="F748">
        <v>775</v>
      </c>
      <c r="G748">
        <v>2000</v>
      </c>
      <c r="H748" s="1">
        <v>36538</v>
      </c>
      <c r="I748" s="1">
        <v>36707</v>
      </c>
      <c r="J748" s="1">
        <v>36707</v>
      </c>
      <c r="K748">
        <v>900.4</v>
      </c>
      <c r="L748">
        <v>207.3</v>
      </c>
      <c r="M748">
        <v>1107.7</v>
      </c>
      <c r="N748">
        <v>732.03</v>
      </c>
      <c r="O748">
        <v>103.65</v>
      </c>
      <c r="P748">
        <v>835.68</v>
      </c>
      <c r="Q748" t="s">
        <v>482</v>
      </c>
      <c r="R748" t="s">
        <v>483</v>
      </c>
      <c r="S748" t="s">
        <v>444</v>
      </c>
    </row>
    <row r="749" spans="1:19" x14ac:dyDescent="0.35">
      <c r="A749" t="s">
        <v>7</v>
      </c>
      <c r="B749" t="s">
        <v>37</v>
      </c>
      <c r="C749">
        <v>1</v>
      </c>
      <c r="D749">
        <v>5872</v>
      </c>
      <c r="E749" s="4">
        <v>19420</v>
      </c>
      <c r="F749">
        <v>754</v>
      </c>
      <c r="G749">
        <v>2000</v>
      </c>
      <c r="H749" s="1">
        <v>36545</v>
      </c>
      <c r="I749" s="1">
        <v>36659</v>
      </c>
      <c r="J749" s="1">
        <v>36661</v>
      </c>
      <c r="K749">
        <v>72</v>
      </c>
      <c r="L749">
        <v>254.5</v>
      </c>
      <c r="M749">
        <v>326.5</v>
      </c>
      <c r="N749">
        <v>72</v>
      </c>
      <c r="O749">
        <v>229.05</v>
      </c>
      <c r="P749">
        <v>301.05</v>
      </c>
      <c r="Q749" t="s">
        <v>484</v>
      </c>
      <c r="R749" t="s">
        <v>485</v>
      </c>
    </row>
    <row r="750" spans="1:19" x14ac:dyDescent="0.35">
      <c r="A750" t="s">
        <v>172</v>
      </c>
      <c r="B750" t="s">
        <v>2</v>
      </c>
      <c r="C750">
        <v>1</v>
      </c>
      <c r="D750">
        <v>5529</v>
      </c>
      <c r="E750" s="4">
        <v>19480</v>
      </c>
      <c r="F750">
        <v>764</v>
      </c>
      <c r="G750">
        <v>2000</v>
      </c>
      <c r="H750" s="1">
        <v>36567</v>
      </c>
      <c r="I750" s="1">
        <v>36586</v>
      </c>
      <c r="J750" s="1">
        <v>36617</v>
      </c>
      <c r="K750">
        <v>0</v>
      </c>
      <c r="L750">
        <v>559.29</v>
      </c>
      <c r="M750">
        <v>559.29</v>
      </c>
      <c r="N750">
        <v>0</v>
      </c>
      <c r="O750">
        <v>227.11</v>
      </c>
      <c r="P750">
        <v>227.11</v>
      </c>
      <c r="Q750" t="s">
        <v>486</v>
      </c>
    </row>
    <row r="751" spans="1:19" x14ac:dyDescent="0.35">
      <c r="A751" t="s">
        <v>273</v>
      </c>
      <c r="B751" t="s">
        <v>2</v>
      </c>
      <c r="C751">
        <v>1</v>
      </c>
      <c r="D751">
        <v>5628</v>
      </c>
      <c r="E751" s="4">
        <v>19543</v>
      </c>
      <c r="F751">
        <v>772</v>
      </c>
      <c r="G751">
        <v>2000</v>
      </c>
      <c r="H751" s="1">
        <v>36577</v>
      </c>
      <c r="I751" s="1">
        <v>36642</v>
      </c>
      <c r="J751" s="1">
        <v>36648</v>
      </c>
      <c r="K751">
        <v>82.2</v>
      </c>
      <c r="L751">
        <v>310.95</v>
      </c>
      <c r="M751">
        <v>393.15</v>
      </c>
      <c r="N751">
        <v>66.83</v>
      </c>
      <c r="O751">
        <v>310.95</v>
      </c>
      <c r="P751">
        <v>377.78</v>
      </c>
      <c r="Q751" t="s">
        <v>487</v>
      </c>
      <c r="R751" t="s">
        <v>488</v>
      </c>
      <c r="S751" t="s">
        <v>489</v>
      </c>
    </row>
    <row r="752" spans="1:19" x14ac:dyDescent="0.35">
      <c r="A752" t="s">
        <v>7</v>
      </c>
      <c r="B752" t="s">
        <v>9</v>
      </c>
      <c r="C752">
        <v>13</v>
      </c>
      <c r="D752">
        <v>5663</v>
      </c>
      <c r="E752" s="4">
        <v>19594</v>
      </c>
      <c r="F752">
        <v>889</v>
      </c>
      <c r="G752">
        <v>2000</v>
      </c>
      <c r="H752" s="1">
        <v>36581</v>
      </c>
      <c r="I752" s="1">
        <v>36753</v>
      </c>
      <c r="J752" s="1">
        <v>36748</v>
      </c>
      <c r="K752">
        <v>760</v>
      </c>
      <c r="L752">
        <v>207.36</v>
      </c>
      <c r="M752">
        <v>967.36</v>
      </c>
      <c r="N752">
        <v>617.89</v>
      </c>
      <c r="O752">
        <v>103.68</v>
      </c>
      <c r="P752">
        <v>721.57</v>
      </c>
      <c r="Q752" t="s">
        <v>490</v>
      </c>
      <c r="R752" t="s">
        <v>491</v>
      </c>
      <c r="S752" t="s">
        <v>492</v>
      </c>
    </row>
    <row r="753" spans="1:19" x14ac:dyDescent="0.35">
      <c r="A753" t="s">
        <v>7</v>
      </c>
      <c r="B753" t="s">
        <v>2</v>
      </c>
      <c r="C753">
        <v>1</v>
      </c>
      <c r="D753">
        <v>5629</v>
      </c>
      <c r="E753" s="4">
        <v>19614</v>
      </c>
      <c r="F753">
        <v>640</v>
      </c>
      <c r="G753">
        <v>2000</v>
      </c>
      <c r="H753" s="1">
        <v>36585</v>
      </c>
      <c r="I753" s="1">
        <v>36616</v>
      </c>
      <c r="J753" s="1">
        <v>36618</v>
      </c>
      <c r="K753">
        <v>117</v>
      </c>
      <c r="L753">
        <v>152.69999999999999</v>
      </c>
      <c r="M753">
        <v>269.7</v>
      </c>
      <c r="N753">
        <v>117</v>
      </c>
      <c r="O753">
        <v>152.69999999999999</v>
      </c>
      <c r="P753">
        <v>269.7</v>
      </c>
      <c r="Q753" t="s">
        <v>493</v>
      </c>
      <c r="R753" t="s">
        <v>494</v>
      </c>
    </row>
    <row r="754" spans="1:19" x14ac:dyDescent="0.35">
      <c r="A754" t="s">
        <v>7</v>
      </c>
      <c r="B754" t="s">
        <v>2</v>
      </c>
      <c r="C754">
        <v>1</v>
      </c>
      <c r="D754">
        <v>5629</v>
      </c>
      <c r="E754" s="4">
        <v>19614</v>
      </c>
      <c r="F754">
        <v>976</v>
      </c>
      <c r="G754">
        <v>2000</v>
      </c>
      <c r="H754" s="1">
        <v>36585</v>
      </c>
      <c r="I754" s="1">
        <v>36614</v>
      </c>
      <c r="J754" s="1">
        <v>36682</v>
      </c>
      <c r="K754">
        <v>154</v>
      </c>
      <c r="L754">
        <v>254.5</v>
      </c>
      <c r="M754">
        <v>408.5</v>
      </c>
      <c r="N754">
        <v>154</v>
      </c>
      <c r="O754">
        <v>152.69999999999999</v>
      </c>
      <c r="P754">
        <v>306.7</v>
      </c>
      <c r="Q754" t="s">
        <v>495</v>
      </c>
      <c r="R754" t="s">
        <v>496</v>
      </c>
    </row>
    <row r="755" spans="1:19" x14ac:dyDescent="0.35">
      <c r="A755" t="s">
        <v>172</v>
      </c>
      <c r="B755" t="s">
        <v>2</v>
      </c>
      <c r="C755">
        <v>1</v>
      </c>
      <c r="D755">
        <v>5578</v>
      </c>
      <c r="E755" s="4">
        <v>19606</v>
      </c>
      <c r="F755">
        <v>952</v>
      </c>
      <c r="G755">
        <v>2000</v>
      </c>
      <c r="H755" s="1">
        <v>36594</v>
      </c>
      <c r="I755" s="1">
        <v>36686</v>
      </c>
      <c r="J755" s="1">
        <v>36686</v>
      </c>
      <c r="K755">
        <v>0</v>
      </c>
      <c r="L755">
        <v>408.29</v>
      </c>
      <c r="M755">
        <v>408.29</v>
      </c>
      <c r="N755">
        <v>0</v>
      </c>
      <c r="O755">
        <v>381.78</v>
      </c>
      <c r="P755">
        <v>381.78</v>
      </c>
      <c r="Q755" t="s">
        <v>497</v>
      </c>
    </row>
    <row r="756" spans="1:19" x14ac:dyDescent="0.35">
      <c r="A756" t="s">
        <v>30</v>
      </c>
      <c r="B756" t="s">
        <v>2</v>
      </c>
      <c r="C756">
        <v>1</v>
      </c>
      <c r="D756">
        <v>5585</v>
      </c>
      <c r="E756" s="4">
        <v>19700</v>
      </c>
      <c r="F756">
        <v>945</v>
      </c>
      <c r="G756">
        <v>2000</v>
      </c>
      <c r="H756" s="1">
        <v>36602</v>
      </c>
      <c r="I756" s="1">
        <v>36733</v>
      </c>
      <c r="J756" s="1">
        <v>36761</v>
      </c>
      <c r="K756">
        <v>380</v>
      </c>
      <c r="L756">
        <v>103.68</v>
      </c>
      <c r="M756">
        <v>483.68</v>
      </c>
      <c r="N756">
        <v>308.94</v>
      </c>
      <c r="O756">
        <v>51.84</v>
      </c>
      <c r="P756">
        <v>360.78</v>
      </c>
      <c r="Q756" t="s">
        <v>498</v>
      </c>
      <c r="R756" t="s">
        <v>499</v>
      </c>
      <c r="S756" t="s">
        <v>500</v>
      </c>
    </row>
    <row r="757" spans="1:19" x14ac:dyDescent="0.35">
      <c r="A757" t="s">
        <v>172</v>
      </c>
      <c r="B757" t="s">
        <v>2</v>
      </c>
      <c r="C757">
        <v>13</v>
      </c>
      <c r="D757">
        <v>5733</v>
      </c>
      <c r="E757" s="4">
        <v>19790</v>
      </c>
      <c r="F757">
        <v>953</v>
      </c>
      <c r="G757">
        <v>2000</v>
      </c>
      <c r="H757" s="1">
        <v>36621</v>
      </c>
      <c r="I757" s="1">
        <v>36720</v>
      </c>
      <c r="J757" s="1">
        <v>36720</v>
      </c>
      <c r="K757">
        <v>353.73</v>
      </c>
      <c r="L757">
        <v>310.95</v>
      </c>
      <c r="M757">
        <v>664.68</v>
      </c>
      <c r="N757">
        <v>287.58999999999997</v>
      </c>
      <c r="O757">
        <v>310.95</v>
      </c>
      <c r="P757">
        <v>598.54</v>
      </c>
      <c r="Q757" t="s">
        <v>501</v>
      </c>
      <c r="R757" t="s">
        <v>502</v>
      </c>
    </row>
    <row r="758" spans="1:19" x14ac:dyDescent="0.35">
      <c r="A758" t="s">
        <v>7</v>
      </c>
      <c r="B758" t="s">
        <v>9</v>
      </c>
      <c r="C758">
        <v>13</v>
      </c>
      <c r="D758">
        <v>5677</v>
      </c>
      <c r="E758" s="4" t="s">
        <v>503</v>
      </c>
      <c r="F758">
        <v>850</v>
      </c>
      <c r="G758">
        <v>2000</v>
      </c>
      <c r="H758" s="1">
        <v>36650</v>
      </c>
      <c r="I758" s="1">
        <v>36692</v>
      </c>
      <c r="J758" s="1">
        <v>36705</v>
      </c>
      <c r="K758">
        <v>215.27</v>
      </c>
      <c r="L758">
        <v>254.5</v>
      </c>
      <c r="M758">
        <v>469.77</v>
      </c>
      <c r="N758">
        <v>215.27</v>
      </c>
      <c r="O758">
        <v>229.05</v>
      </c>
      <c r="P758">
        <v>444.32</v>
      </c>
      <c r="Q758" t="s">
        <v>504</v>
      </c>
      <c r="R758" t="s">
        <v>505</v>
      </c>
    </row>
    <row r="759" spans="1:19" x14ac:dyDescent="0.35">
      <c r="A759" t="s">
        <v>3</v>
      </c>
      <c r="B759" t="s">
        <v>2</v>
      </c>
      <c r="C759">
        <v>1</v>
      </c>
      <c r="D759">
        <v>5877</v>
      </c>
      <c r="E759" s="4">
        <v>19889</v>
      </c>
      <c r="F759">
        <v>991</v>
      </c>
      <c r="G759">
        <v>2000</v>
      </c>
      <c r="H759" s="1">
        <v>36668</v>
      </c>
      <c r="I759" s="1">
        <v>36692</v>
      </c>
      <c r="J759" s="1">
        <v>36672</v>
      </c>
      <c r="K759">
        <v>26.73</v>
      </c>
      <c r="L759">
        <v>267.99</v>
      </c>
      <c r="M759">
        <v>294.72000000000003</v>
      </c>
      <c r="N759">
        <v>21.62</v>
      </c>
      <c r="O759">
        <v>133.33000000000001</v>
      </c>
      <c r="P759">
        <v>154.94999999999999</v>
      </c>
      <c r="Q759" t="s">
        <v>506</v>
      </c>
      <c r="R759" t="s">
        <v>507</v>
      </c>
    </row>
    <row r="760" spans="1:19" x14ac:dyDescent="0.35">
      <c r="A760" t="s">
        <v>7</v>
      </c>
      <c r="B760" t="s">
        <v>2</v>
      </c>
      <c r="C760">
        <v>1</v>
      </c>
      <c r="D760">
        <v>6055</v>
      </c>
      <c r="E760" s="4">
        <v>20179</v>
      </c>
      <c r="F760">
        <v>1001</v>
      </c>
      <c r="G760">
        <v>2000</v>
      </c>
      <c r="H760" s="1">
        <v>36711</v>
      </c>
      <c r="I760" s="1">
        <v>36732</v>
      </c>
      <c r="J760" s="1">
        <v>36732</v>
      </c>
      <c r="K760">
        <v>67.52</v>
      </c>
      <c r="L760">
        <v>274.27999999999997</v>
      </c>
      <c r="M760">
        <v>341.8</v>
      </c>
      <c r="N760">
        <v>54.62</v>
      </c>
      <c r="O760">
        <v>150.63</v>
      </c>
      <c r="P760">
        <v>205.25</v>
      </c>
      <c r="Q760" t="s">
        <v>508</v>
      </c>
      <c r="R760" t="s">
        <v>509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R100 Chart as at September 00</vt:lpstr>
      <vt:lpstr>R100 Chart by Product</vt:lpstr>
      <vt:lpstr>Back-Up Data for Chart</vt:lpstr>
      <vt:lpstr>R100Leaks by Manf Month</vt:lpstr>
      <vt:lpstr>R100 Extract</vt:lpstr>
      <vt:lpstr>R100 Leaks By Product by Mth</vt:lpstr>
    </vt:vector>
  </TitlesOfParts>
  <Company>York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Velda S.A. Prior</dc:creator>
  <cp:lastModifiedBy>John O'Neill</cp:lastModifiedBy>
  <cp:lastPrinted>2000-10-26T12:38:04Z</cp:lastPrinted>
  <dcterms:created xsi:type="dcterms:W3CDTF">2000-05-10T15:42:56Z</dcterms:created>
  <dcterms:modified xsi:type="dcterms:W3CDTF">2026-07-24T14:59:05Z</dcterms:modified>
</cp:coreProperties>
</file>